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5205BFD-9EB1-4EA9-BDC0-3597F6B345BB}" xr6:coauthVersionLast="36" xr6:coauthVersionMax="36" xr10:uidLastSave="{00000000-0000-0000-0000-000000000000}"/>
  <bookViews>
    <workbookView xWindow="-105" yWindow="-105" windowWidth="41490" windowHeight="167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G36" i="2" l="1"/>
  <c r="H36" i="2"/>
  <c r="I36" i="2"/>
  <c r="G34" i="2"/>
  <c r="H34" i="2"/>
  <c r="I34" i="2"/>
  <c r="G38" i="2"/>
  <c r="H38" i="2"/>
  <c r="I38" i="2"/>
  <c r="L9" i="2"/>
  <c r="K9" i="2"/>
  <c r="J9" i="2"/>
  <c r="I9" i="2"/>
  <c r="H9" i="2"/>
  <c r="G9" i="2"/>
  <c r="F9" i="2"/>
  <c r="E9" i="2"/>
  <c r="D9" i="2"/>
  <c r="C9" i="2"/>
  <c r="M9" i="2"/>
  <c r="N9" i="2"/>
  <c r="O9" i="2"/>
  <c r="P9" i="2"/>
  <c r="Q9" i="2"/>
  <c r="R9" i="2"/>
  <c r="S9" i="2"/>
  <c r="R46" i="2" l="1"/>
  <c r="J34" i="2" l="1"/>
  <c r="K34" i="2" l="1"/>
  <c r="L34" i="2"/>
  <c r="N34" i="2" l="1"/>
  <c r="M34" i="2"/>
  <c r="P34" i="2" l="1"/>
  <c r="O34" i="2"/>
  <c r="Q34" i="2" l="1"/>
  <c r="R34"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<sst xmlns="http://schemas.openxmlformats.org/spreadsheetml/2006/main" count="526" uniqueCount="221">
  <si>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</si>
  <si>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</si>
  <si>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</si>
  <si>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</si>
  <si>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</si>
  <si>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</si>
  <si>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</si>
  <si>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</si>
  <si>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</si>
  <si>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</si>
  <si>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</si>
  <si>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</si>
  <si>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</si>
  <si>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</si>
  <si>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</si>
  <si>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</si>
  <si>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</si>
  <si>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</si>
  <si>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</si>
  <si>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</si>
  <si>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</si>
  <si>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</si>
  <si>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</si>
  <si>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</si>
  <si>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</si>
  <si>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</si>
  <si>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</si>
  <si>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</si>
  <si>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</si>
  <si>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</si>
  <si>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</si>
  <si>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</si>
  <si>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</si>
  <si>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</si>
  <si>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</si>
  <si>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</si>
  <si>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</si>
  <si>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</si>
  <si>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</si>
  <si>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</si>
  <si>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</si>
  <si>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</si>
  <si>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</si>
  <si>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</si>
  <si>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</si>
  <si>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</si>
  <si>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</si>
  <si>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</si>
  <si>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</si>
  <si>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</si>
  <si>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</si>
  <si>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</si>
  <si>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</si>
  <si>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</si>
  <si>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</si>
  <si>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</si>
  <si>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</si>
  <si>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</si>
  <si>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</si>
  <si>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</si>
  <si>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</si>
  <si>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</si>
  <si>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</si>
  <si>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</si>
  <si>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</si>
  <si>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</si>
  <si>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</si>
  <si>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</si>
  <si>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</si>
  <si>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</si>
  <si>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</si>
  <si>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</si>
  <si>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</si>
  <si>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</si>
  <si>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</si>
  <si>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</si>
  <si>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</si>
  <si>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</si>
  <si>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</si>
  <si>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</si>
  <si>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</si>
  <si>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</si>
  <si>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</si>
  <si>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</si>
  <si>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</si>
  <si>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</si>
  <si>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</si>
  <si>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</si>
  <si>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</si>
  <si>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</si>
  <si>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</si>
  <si>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</si>
  <si>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</si>
  <si>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</si>
  <si>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</si>
  <si>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</si>
  <si>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</si>
  <si>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</si>
  <si>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</si>
  <si>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</si>
  <si>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</si>
  <si>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</si>
  <si>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</si>
  <si>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</si>
  <si>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</si>
  <si>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</si>
  <si>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</si>
  <si>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</si>
  <si>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</si>
  <si>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</si>
  <si>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</si>
  <si>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</si>
  <si>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</si>
  <si>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</si>
  <si>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</si>
  <si>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</si>
  <si>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</si>
  <si>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</si>
  <si>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</si>
  <si>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</si>
  <si>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</si>
  <si>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</si>
  <si>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</si>
  <si>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</si>
  <si>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</si>
  <si>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</si>
  <si>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</si>
  <si>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</si>
  <si>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</si>
  <si>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</si>
  <si>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</si>
  <si>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</si>
  <si>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</si>
  <si>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</si>
  <si>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</si>
  <si>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</si>
  <si>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</si>
  <si>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</si>
  <si>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</si>
  <si>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</si>
  <si>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</si>
  <si>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</si>
  <si>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</si>
  <si>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</si>
  <si>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</si>
  <si>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</si>
  <si>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</si>
  <si>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</si>
  <si>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</si>
  <si>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</si>
  <si>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</si>
  <si>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</si>
  <si>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</si>
  <si>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</si>
  <si>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</si>
  <si>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</si>
  <si>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</si>
  <si>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</si>
  <si>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</si>
  <si>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</si>
  <si>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</si>
  <si>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</si>
  <si>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</si>
  <si>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</si>
  <si>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</si>
  <si>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</si>
  <si>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</si>
  <si>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</si>
  <si>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</si>
  <si>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</si>
  <si>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</si>
  <si>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</si>
  <si>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</si>
  <si>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</si>
  <si>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</si>
  <si>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</si>
  <si>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</si>
  <si>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</si>
  <si>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</si>
  <si>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</si>
  <si>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</si>
  <si>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</si>
  <si>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</si>
  <si>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</si>
  <si>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</si>
  <si>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</si>
  <si>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</si>
  <si>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</si>
  <si>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</si>
  <si>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</si>
  <si>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</si>
  <si>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</si>
  <si>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</si>
  <si>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</si>
  <si>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</si>
  <si>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</si>
  <si>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</si>
  <si>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</si>
  <si>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</si>
  <si>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</si>
  <si>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</si>
  <si>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</si>
  <si>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</si>
  <si>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</si>
  <si>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</si>
  <si>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</si>
  <si>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</si>
  <si>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</si>
  <si>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</si>
  <si>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</si>
  <si>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</si>
  <si>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</si>
  <si>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</si>
  <si>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</si>
  <si>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</si>
  <si>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</si>
  <si>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</si>
  <si>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</si>
  <si>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</si>
  <si>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Stockach GmbH</t>
  </si>
  <si>
    <t>156 / 10001521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</si>
</sst>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5">
    <font>
      <sz val="11"/>
      <color theme="1"/>
      <name val="Calibri"/>
      <family val="2"/>
      <scheme val="minor"/>
    </font>
    <font>
      <sz val="11"/>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2"/>
      <color rgb="FFFF000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18"/>
      </left>
      <right style="thin">
        <color indexed="18"/>
      </right>
      <top style="thin">
        <color indexed="18"/>
      </top>
      <bottom style="thin">
        <color indexed="18"/>
      </bottom>
      <diagonal/>
    </border>
  </borders>
  <cellStyleXfs count="68">
    <xf numFmtId="0" fontId="0" fillId="0" borderId="0"/>
    <xf numFmtId="0" fontId="4" fillId="3" borderId="0" applyNumberFormat="0" applyBorder="0" applyAlignment="0" applyProtection="0"/>
    <xf numFmtId="0" fontId="3"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164" fontId="8" fillId="0" borderId="1">
      <alignment horizontal="left"/>
    </xf>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165" fontId="8" fillId="0" borderId="1">
      <alignment horizontal="left"/>
    </xf>
    <xf numFmtId="166" fontId="8" fillId="0" borderId="1">
      <alignment horizontal="left"/>
    </xf>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167" fontId="8" fillId="0" borderId="1">
      <alignment horizontal="left"/>
    </xf>
    <xf numFmtId="168"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9" fontId="5" fillId="0" borderId="0"/>
    <xf numFmtId="9" fontId="5" fillId="0" borderId="0" applyFont="0" applyFill="0" applyBorder="0" applyAlignment="0" applyProtection="0"/>
    <xf numFmtId="0" fontId="5" fillId="0" borderId="0"/>
    <xf numFmtId="0" fontId="6" fillId="0" borderId="0"/>
    <xf numFmtId="43" fontId="3" fillId="0" borderId="0" applyFont="0" applyFill="0" applyBorder="0" applyAlignment="0" applyProtection="0"/>
    <xf numFmtId="0" fontId="6" fillId="0" borderId="0"/>
    <xf numFmtId="0" fontId="6" fillId="0" borderId="0"/>
    <xf numFmtId="0" fontId="5" fillId="19" borderId="0"/>
    <xf numFmtId="0" fontId="5" fillId="19" borderId="0"/>
    <xf numFmtId="0" fontId="5" fillId="19" borderId="0"/>
    <xf numFmtId="0" fontId="5" fillId="19" borderId="0"/>
    <xf numFmtId="0" fontId="11" fillId="19" borderId="0"/>
    <xf numFmtId="0" fontId="13" fillId="19" borderId="0"/>
    <xf numFmtId="0" fontId="14" fillId="19" borderId="0"/>
    <xf numFmtId="0" fontId="14" fillId="19" borderId="0"/>
    <xf numFmtId="0" fontId="14" fillId="19" borderId="0"/>
    <xf numFmtId="0" fontId="14" fillId="19" borderId="0"/>
    <xf numFmtId="0" fontId="15" fillId="19" borderId="0"/>
    <xf numFmtId="0" fontId="12" fillId="19" borderId="0"/>
    <xf numFmtId="0" fontId="10" fillId="19" borderId="0"/>
    <xf numFmtId="170" fontId="5" fillId="20" borderId="4"/>
    <xf numFmtId="170" fontId="5" fillId="20" borderId="4"/>
    <xf numFmtId="0" fontId="13" fillId="20" borderId="0"/>
    <xf numFmtId="0" fontId="5" fillId="19" borderId="0"/>
    <xf numFmtId="0" fontId="5" fillId="19" borderId="0"/>
    <xf numFmtId="0" fontId="5" fillId="19" borderId="0"/>
    <xf numFmtId="0" fontId="5" fillId="19" borderId="0"/>
    <xf numFmtId="0" fontId="11" fillId="19" borderId="0"/>
    <xf numFmtId="0" fontId="13" fillId="19" borderId="0"/>
    <xf numFmtId="0" fontId="5" fillId="19" borderId="0"/>
    <xf numFmtId="0" fontId="15" fillId="19" borderId="0"/>
    <xf numFmtId="0" fontId="12" fillId="19" borderId="0"/>
    <xf numFmtId="0" fontId="10" fillId="19" borderId="0"/>
    <xf numFmtId="0" fontId="16" fillId="0" borderId="0"/>
    <xf numFmtId="0" fontId="6" fillId="0" borderId="0"/>
    <xf numFmtId="0" fontId="6" fillId="0" borderId="0"/>
    <xf numFmtId="4" fontId="10" fillId="0" borderId="15" applyNumberFormat="0" applyProtection="0">
      <alignment horizontal="right" vertical="center"/>
    </xf>
    <xf numFmtId="0" fontId="1" fillId="0" borderId="0"/>
  </cellStyleXfs>
  <cellXfs count="111">
    <xf numFmtId="0" fontId="0" fillId="0" borderId="0" xfId="0"/>
    <xf numFmtId="0" fontId="0" fillId="0" borderId="0" xfId="0" applyAlignment="1">
      <alignment wrapText="1"/>
    </xf>
    <xf numFmtId="0" fontId="20" fillId="0" borderId="1" xfId="0" applyFont="1" applyBorder="1" applyAlignment="1">
      <alignment horizontal="left" vertical="center"/>
    </xf>
    <xf numFmtId="0" fontId="20" fillId="0" borderId="0" xfId="0" applyFont="1" applyAlignment="1">
      <alignment wrapText="1"/>
    </xf>
    <xf numFmtId="0" fontId="24" fillId="0" borderId="1" xfId="0" applyFont="1" applyBorder="1" applyAlignment="1">
      <alignment wrapText="1"/>
    </xf>
    <xf numFmtId="0" fontId="5" fillId="0" borderId="1" xfId="64" applyFont="1" applyBorder="1"/>
    <xf numFmtId="0" fontId="11" fillId="0" borderId="1" xfId="64" applyFont="1" applyBorder="1"/>
    <xf numFmtId="44" fontId="11" fillId="0" borderId="7" xfId="65" applyNumberFormat="1" applyFont="1" applyBorder="1"/>
    <xf numFmtId="0" fontId="11" fillId="0" borderId="1" xfId="64" applyFont="1" applyBorder="1" applyAlignment="1">
      <alignment wrapText="1"/>
    </xf>
    <xf numFmtId="44" fontId="11" fillId="2" borderId="7" xfId="65" applyNumberFormat="1" applyFont="1" applyFill="1" applyBorder="1"/>
    <xf numFmtId="44" fontId="11" fillId="0" borderId="1" xfId="65" applyNumberFormat="1" applyFont="1" applyBorder="1"/>
    <xf numFmtId="171" fontId="20" fillId="22" borderId="1" xfId="2" applyNumberFormat="1" applyFont="1" applyFill="1" applyBorder="1" applyAlignment="1" applyProtection="1">
      <alignment horizontal="center" vertical="center"/>
      <protection locked="0"/>
    </xf>
    <xf numFmtId="0" fontId="18" fillId="23" borderId="2" xfId="1" applyFont="1" applyFill="1" applyBorder="1" applyProtection="1"/>
    <xf numFmtId="0" fontId="19" fillId="23" borderId="3" xfId="1" applyFont="1" applyFill="1" applyBorder="1" applyProtection="1"/>
    <xf numFmtId="0" fontId="11" fillId="23" borderId="1" xfId="64" applyFont="1" applyFill="1" applyBorder="1" applyAlignment="1">
      <alignment horizontal="center" vertical="top" wrapText="1"/>
    </xf>
    <xf numFmtId="4" fontId="11" fillId="23" borderId="1" xfId="28" applyNumberFormat="1" applyFont="1" applyFill="1" applyBorder="1" applyAlignment="1">
      <alignment horizontal="center" vertical="top" wrapText="1"/>
    </xf>
    <xf numFmtId="0" fontId="29" fillId="0" borderId="0" xfId="0" applyFont="1"/>
    <xf numFmtId="0" fontId="28" fillId="0" borderId="1" xfId="0" applyFont="1" applyBorder="1" applyAlignment="1">
      <alignment horizontal="center"/>
    </xf>
    <xf numFmtId="0" fontId="29" fillId="0" borderId="0" xfId="0" applyFont="1" applyAlignment="1">
      <alignment vertical="center"/>
    </xf>
    <xf numFmtId="0" fontId="20" fillId="0" borderId="1" xfId="0" applyFont="1" applyBorder="1" applyAlignment="1">
      <alignment wrapText="1"/>
    </xf>
    <xf numFmtId="0" fontId="20" fillId="0" borderId="1" xfId="0" applyFont="1" applyBorder="1" applyAlignment="1">
      <alignment horizontal="center"/>
    </xf>
    <xf numFmtId="0" fontId="20" fillId="0" borderId="1" xfId="0" applyFont="1" applyBorder="1"/>
    <xf numFmtId="0" fontId="21" fillId="0" borderId="0" xfId="0" applyFont="1" applyAlignment="1">
      <alignment vertical="center"/>
    </xf>
    <xf numFmtId="172" fontId="28" fillId="22" borderId="7" xfId="2" applyNumberFormat="1" applyFont="1" applyFill="1" applyBorder="1" applyAlignment="1" applyProtection="1">
      <alignment horizontal="center" vertical="center"/>
      <protection locked="0"/>
    </xf>
    <xf numFmtId="8" fontId="28" fillId="22" borderId="7" xfId="2" applyNumberFormat="1" applyFont="1" applyFill="1" applyBorder="1" applyAlignment="1" applyProtection="1">
      <alignment horizontal="center" vertical="center"/>
      <protection locked="0"/>
    </xf>
    <xf numFmtId="0" fontId="22" fillId="0" borderId="8" xfId="0" applyFont="1" applyBorder="1" applyAlignment="1">
      <alignment wrapText="1"/>
    </xf>
    <xf numFmtId="0" fontId="20" fillId="0" borderId="8" xfId="0" applyFont="1" applyBorder="1" applyAlignment="1">
      <alignment wrapText="1"/>
    </xf>
    <xf numFmtId="0" fontId="20" fillId="0" borderId="10" xfId="0" applyFont="1" applyBorder="1" applyAlignment="1">
      <alignment wrapText="1"/>
    </xf>
    <xf numFmtId="0" fontId="21" fillId="0" borderId="0" xfId="0" applyFont="1"/>
    <xf numFmtId="0" fontId="17" fillId="0" borderId="0" xfId="0" applyFont="1" applyAlignment="1">
      <alignment horizontal="center" vertical="center" wrapText="1"/>
    </xf>
    <xf numFmtId="0" fontId="30" fillId="0" borderId="0" xfId="0" applyFont="1"/>
    <xf numFmtId="0" fontId="26" fillId="0" borderId="0" xfId="0" applyFont="1"/>
    <xf numFmtId="44" fontId="26" fillId="21" borderId="1" xfId="0" applyNumberFormat="1" applyFont="1" applyFill="1" applyBorder="1"/>
    <xf numFmtId="44" fontId="26" fillId="22" borderId="1" xfId="0" applyNumberFormat="1" applyFont="1" applyFill="1" applyBorder="1" applyProtection="1">
      <protection locked="0"/>
    </xf>
    <xf numFmtId="0" fontId="11" fillId="0" borderId="0" xfId="64" applyFont="1" applyAlignment="1">
      <alignment wrapText="1"/>
    </xf>
    <xf numFmtId="0" fontId="11" fillId="0" borderId="9" xfId="64" applyFont="1" applyBorder="1" applyAlignment="1">
      <alignment wrapText="1"/>
    </xf>
    <xf numFmtId="0" fontId="11" fillId="0" borderId="9" xfId="64" applyFont="1" applyBorder="1" applyAlignment="1">
      <alignment horizontal="left" vertical="center" wrapText="1"/>
    </xf>
    <xf numFmtId="0" fontId="20" fillId="0" borderId="1" xfId="0" applyFont="1" applyBorder="1" applyAlignment="1">
      <alignment horizontal="center" vertical="center" wrapText="1"/>
    </xf>
    <xf numFmtId="0" fontId="20" fillId="0" borderId="1" xfId="0" applyFont="1" applyBorder="1" applyAlignment="1">
      <alignment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31" fillId="0" borderId="0" xfId="0" applyFont="1" applyAlignment="1">
      <alignment vertical="center"/>
    </xf>
    <xf numFmtId="0" fontId="25" fillId="0" borderId="5" xfId="0" applyFont="1" applyBorder="1" applyAlignment="1">
      <alignment vertical="center"/>
    </xf>
    <xf numFmtId="0" fontId="25" fillId="23" borderId="1" xfId="0" applyFont="1" applyFill="1" applyBorder="1" applyAlignment="1">
      <alignment horizontal="center" vertical="center"/>
    </xf>
    <xf numFmtId="0" fontId="32" fillId="21" borderId="1" xfId="1" applyFont="1" applyFill="1" applyBorder="1" applyAlignment="1" applyProtection="1">
      <alignment vertical="center"/>
    </xf>
    <xf numFmtId="0" fontId="28" fillId="0" borderId="1" xfId="0" applyFont="1" applyBorder="1" applyAlignment="1">
      <alignment horizontal="center" vertical="center"/>
    </xf>
    <xf numFmtId="8" fontId="28" fillId="22" borderId="1" xfId="2" applyNumberFormat="1" applyFont="1" applyFill="1" applyBorder="1" applyAlignment="1" applyProtection="1">
      <alignment horizontal="center" vertical="center"/>
      <protection locked="0"/>
    </xf>
    <xf numFmtId="0" fontId="25" fillId="21" borderId="1" xfId="0" applyFont="1" applyFill="1" applyBorder="1" applyAlignment="1">
      <alignment horizontal="center" wrapText="1"/>
    </xf>
    <xf numFmtId="0" fontId="25" fillId="21" borderId="1" xfId="0" applyFont="1" applyFill="1" applyBorder="1"/>
    <xf numFmtId="0" fontId="20" fillId="21" borderId="1" xfId="0" applyFont="1" applyFill="1" applyBorder="1" applyAlignment="1">
      <alignment wrapText="1"/>
    </xf>
    <xf numFmtId="0" fontId="20" fillId="0" borderId="9" xfId="0" applyFont="1" applyBorder="1" applyAlignment="1">
      <alignment vertical="center" wrapText="1"/>
    </xf>
    <xf numFmtId="0" fontId="20" fillId="0" borderId="11" xfId="0" applyFont="1" applyBorder="1" applyAlignment="1">
      <alignment vertical="center" wrapText="1"/>
    </xf>
    <xf numFmtId="49" fontId="20" fillId="0" borderId="1" xfId="0" applyNumberFormat="1" applyFont="1" applyBorder="1" applyAlignment="1">
      <alignment horizontal="center" vertical="center"/>
    </xf>
    <xf numFmtId="0" fontId="5" fillId="0" borderId="7" xfId="64" applyFont="1" applyBorder="1"/>
    <xf numFmtId="0" fontId="0" fillId="0" borderId="0" xfId="0" applyAlignment="1">
      <alignment vertical="center" wrapText="1"/>
    </xf>
    <xf numFmtId="49" fontId="20"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0" fillId="0" borderId="0" xfId="0" applyFont="1" applyAlignment="1">
      <alignment horizontal="center" vertical="center"/>
    </xf>
    <xf numFmtId="0" fontId="20" fillId="0" borderId="1" xfId="0" applyFont="1" applyBorder="1" applyAlignment="1">
      <alignment horizontal="left" vertical="center" wrapText="1"/>
    </xf>
    <xf numFmtId="0" fontId="20" fillId="0" borderId="0" xfId="0" applyFont="1" applyAlignment="1">
      <alignment vertical="center" wrapText="1"/>
    </xf>
    <xf numFmtId="44" fontId="26" fillId="21" borderId="1" xfId="0" applyNumberFormat="1" applyFont="1" applyFill="1" applyBorder="1" applyProtection="1">
      <protection locked="0"/>
    </xf>
    <xf numFmtId="0" fontId="11" fillId="0" borderId="1" xfId="64" applyFont="1" applyBorder="1" applyAlignment="1">
      <alignment horizontal="left" vertical="center" wrapText="1"/>
    </xf>
    <xf numFmtId="0" fontId="11" fillId="0" borderId="6" xfId="64" applyFont="1" applyBorder="1" applyAlignment="1">
      <alignment horizontal="left" vertical="center" wrapText="1"/>
    </xf>
    <xf numFmtId="0" fontId="11" fillId="19" borderId="1" xfId="64" applyFont="1" applyFill="1" applyBorder="1" applyAlignment="1">
      <alignment wrapText="1"/>
    </xf>
    <xf numFmtId="0" fontId="11" fillId="21" borderId="13" xfId="64" applyFont="1" applyFill="1" applyBorder="1" applyAlignment="1">
      <alignment horizontal="left" wrapText="1"/>
    </xf>
    <xf numFmtId="0" fontId="11" fillId="21" borderId="14" xfId="64" applyFont="1" applyFill="1" applyBorder="1" applyAlignment="1">
      <alignment horizontal="left" wrapText="1"/>
    </xf>
    <xf numFmtId="0" fontId="11" fillId="0" borderId="14" xfId="64" applyFont="1" applyBorder="1" applyAlignment="1">
      <alignment horizontal="left" wrapText="1"/>
    </xf>
    <xf numFmtId="0" fontId="5" fillId="0" borderId="3" xfId="64" applyFont="1" applyBorder="1"/>
    <xf numFmtId="0" fontId="11" fillId="21" borderId="1" xfId="64" applyFont="1" applyFill="1" applyBorder="1" applyAlignment="1">
      <alignment horizontal="left" wrapText="1"/>
    </xf>
    <xf numFmtId="0" fontId="11" fillId="23" borderId="1" xfId="64" applyFont="1" applyFill="1" applyBorder="1" applyAlignment="1">
      <alignment horizontal="center" vertical="center"/>
    </xf>
    <xf numFmtId="0" fontId="25" fillId="21" borderId="1" xfId="0" applyFont="1" applyFill="1" applyBorder="1" applyAlignment="1">
      <alignment horizontal="center" vertical="center"/>
    </xf>
    <xf numFmtId="0" fontId="20" fillId="0" borderId="0" xfId="0" applyFont="1" applyAlignment="1">
      <alignment horizontal="center" vertical="center" wrapText="1"/>
    </xf>
    <xf numFmtId="0" fontId="20" fillId="0" borderId="0" xfId="0" applyFont="1" applyAlignment="1">
      <alignment vertical="center"/>
    </xf>
    <xf numFmtId="0" fontId="20" fillId="24" borderId="3" xfId="0" applyFont="1" applyFill="1" applyBorder="1" applyAlignment="1">
      <alignment wrapText="1"/>
    </xf>
    <xf numFmtId="0" fontId="22" fillId="24" borderId="2" xfId="0" applyFont="1" applyFill="1" applyBorder="1" applyAlignment="1">
      <alignment wrapText="1"/>
    </xf>
    <xf numFmtId="0" fontId="23" fillId="24" borderId="12" xfId="0" applyFont="1" applyFill="1" applyBorder="1" applyAlignment="1">
      <alignment wrapText="1"/>
    </xf>
    <xf numFmtId="0" fontId="23" fillId="24" borderId="3" xfId="0" applyFont="1" applyFill="1" applyBorder="1" applyAlignment="1">
      <alignment wrapText="1"/>
    </xf>
    <xf numFmtId="0" fontId="32" fillId="0" borderId="1" xfId="0" applyFont="1" applyBorder="1" applyAlignment="1">
      <alignment horizontal="center" vertical="center"/>
    </xf>
    <xf numFmtId="0" fontId="33" fillId="21" borderId="1" xfId="0" applyFont="1" applyFill="1" applyBorder="1" applyAlignment="1">
      <alignment horizontal="center" vertical="center"/>
    </xf>
    <xf numFmtId="49" fontId="32" fillId="0" borderId="1" xfId="0" applyNumberFormat="1" applyFont="1" applyBorder="1" applyAlignment="1">
      <alignment horizontal="center" vertical="center"/>
    </xf>
    <xf numFmtId="0" fontId="32" fillId="0" borderId="1" xfId="0" applyFont="1" applyBorder="1" applyAlignment="1">
      <alignment vertical="center" wrapText="1"/>
    </xf>
    <xf numFmtId="0" fontId="32" fillId="0" borderId="0" xfId="0" applyFont="1" applyAlignment="1">
      <alignment horizontal="center" vertical="center"/>
    </xf>
    <xf numFmtId="49" fontId="6" fillId="0" borderId="1" xfId="0" applyNumberFormat="1" applyFont="1" applyBorder="1" applyAlignment="1">
      <alignment horizontal="center" vertical="center"/>
    </xf>
    <xf numFmtId="0" fontId="25" fillId="23" borderId="1" xfId="0" applyFont="1" applyFill="1" applyBorder="1" applyAlignment="1">
      <alignment vertical="center" wrapText="1"/>
    </xf>
    <xf numFmtId="0" fontId="25" fillId="21" borderId="1" xfId="0" applyFont="1" applyFill="1" applyBorder="1" applyAlignment="1">
      <alignment vertical="center" wrapText="1"/>
    </xf>
    <xf numFmtId="0" fontId="33" fillId="21" borderId="1" xfId="0" applyFont="1" applyFill="1" applyBorder="1" applyAlignment="1">
      <alignment vertical="center" wrapText="1"/>
    </xf>
    <xf numFmtId="0" fontId="32" fillId="0" borderId="1" xfId="0" applyFont="1" applyBorder="1" applyAlignment="1">
      <alignment horizontal="left" vertical="center" wrapText="1"/>
    </xf>
    <xf numFmtId="0" fontId="6" fillId="0" borderId="1" xfId="0" applyFont="1" applyBorder="1" applyAlignment="1">
      <alignment horizontal="left" vertical="center" wrapText="1"/>
    </xf>
    <xf numFmtId="0" fontId="28" fillId="0" borderId="1" xfId="0" applyFont="1" applyBorder="1" applyAlignment="1">
      <alignment vertical="center" wrapText="1"/>
    </xf>
    <xf numFmtId="0" fontId="25" fillId="21" borderId="1" xfId="0" applyFont="1" applyFill="1" applyBorder="1" applyAlignment="1">
      <alignment wrapText="1"/>
    </xf>
    <xf numFmtId="0" fontId="31" fillId="0" borderId="0" xfId="0" applyFont="1" applyAlignment="1">
      <alignment vertical="center" wrapText="1"/>
    </xf>
    <xf numFmtId="49" fontId="28" fillId="24" borderId="1" xfId="0" applyNumberFormat="1" applyFont="1" applyFill="1" applyBorder="1" applyAlignment="1">
      <alignment horizontal="center" vertical="center" wrapText="1"/>
    </xf>
    <xf numFmtId="0" fontId="28" fillId="24" borderId="1" xfId="0" applyFont="1" applyFill="1" applyBorder="1" applyAlignment="1">
      <alignment vertical="center" wrapText="1"/>
    </xf>
    <xf numFmtId="49" fontId="28" fillId="24" borderId="1" xfId="0" applyNumberFormat="1" applyFont="1" applyFill="1" applyBorder="1" applyAlignment="1">
      <alignment horizontal="center" vertical="center"/>
    </xf>
    <xf numFmtId="0" fontId="28" fillId="25" borderId="1" xfId="0" applyFont="1" applyFill="1" applyBorder="1" applyAlignment="1">
      <alignment vertical="center" wrapText="1"/>
    </xf>
    <xf numFmtId="49" fontId="28" fillId="25" borderId="1" xfId="0" applyNumberFormat="1" applyFont="1" applyFill="1" applyBorder="1" applyAlignment="1">
      <alignment horizontal="center" vertical="center"/>
    </xf>
    <xf numFmtId="0" fontId="28" fillId="26" borderId="1" xfId="0" applyFont="1" applyFill="1" applyBorder="1" applyAlignment="1">
      <alignment vertical="center" wrapText="1"/>
    </xf>
    <xf numFmtId="49" fontId="28" fillId="26" borderId="1" xfId="0" applyNumberFormat="1" applyFont="1" applyFill="1" applyBorder="1" applyAlignment="1">
      <alignment horizontal="center" vertical="center"/>
    </xf>
    <xf numFmtId="49" fontId="28" fillId="27" borderId="1" xfId="0" applyNumberFormat="1" applyFont="1" applyFill="1" applyBorder="1" applyAlignment="1">
      <alignment horizontal="center" vertical="center"/>
    </xf>
    <xf numFmtId="0" fontId="28" fillId="27" borderId="1" xfId="0" applyFont="1" applyFill="1" applyBorder="1" applyAlignment="1">
      <alignment vertical="center" wrapText="1"/>
    </xf>
    <xf numFmtId="49" fontId="28" fillId="28" borderId="1" xfId="0" applyNumberFormat="1" applyFont="1" applyFill="1" applyBorder="1" applyAlignment="1">
      <alignment horizontal="center" vertical="center"/>
    </xf>
    <xf numFmtId="0" fontId="28" fillId="28" borderId="1" xfId="0" applyFont="1" applyFill="1" applyBorder="1" applyAlignment="1">
      <alignment vertical="center" wrapText="1"/>
    </xf>
    <xf numFmtId="169" fontId="2" fillId="22" borderId="7" xfId="2" applyNumberFormat="1" applyFont="1" applyFill="1" applyBorder="1" applyAlignment="1" applyProtection="1">
      <alignment horizontal="center" vertical="center"/>
      <protection locked="0"/>
    </xf>
    <xf numFmtId="171" fontId="2" fillId="22" borderId="1" xfId="2" applyNumberFormat="1" applyFont="1" applyFill="1" applyBorder="1" applyAlignment="1" applyProtection="1">
      <alignment horizontal="center" vertical="center"/>
      <protection locked="0"/>
    </xf>
    <xf numFmtId="173" fontId="28" fillId="22" borderId="7" xfId="2" applyNumberFormat="1" applyFont="1" applyFill="1" applyBorder="1" applyAlignment="1" applyProtection="1">
      <alignment horizontal="center" vertical="center"/>
      <protection locked="0"/>
    </xf>
    <xf numFmtId="6" fontId="28" fillId="22" borderId="7" xfId="2" applyNumberFormat="1" applyFont="1" applyFill="1" applyBorder="1" applyAlignment="1" applyProtection="1">
      <alignment horizontal="center" vertical="center"/>
      <protection locked="0"/>
    </xf>
    <xf numFmtId="8" fontId="31" fillId="0" borderId="0" xfId="0" applyNumberFormat="1" applyFont="1" applyAlignment="1">
      <alignment vertical="center"/>
    </xf>
    <xf numFmtId="8" fontId="32" fillId="22" borderId="7" xfId="2" applyNumberFormat="1" applyFont="1" applyFill="1" applyBorder="1" applyAlignment="1" applyProtection="1">
      <alignment horizontal="center" vertical="center"/>
      <protection locked="0"/>
    </xf>
    <xf numFmtId="0" fontId="34" fillId="0" borderId="0" xfId="0" applyFont="1" applyAlignment="1">
      <alignment vertical="center"/>
    </xf>
    <xf numFmtId="14" fontId="6" fillId="22" borderId="1" xfId="2" applyNumberFormat="1" applyFont="1" applyFill="1" applyBorder="1" applyAlignment="1" applyProtection="1">
      <alignment horizontal="center" vertical="center"/>
      <protection locked="0"/>
    </xf>
    <xf numFmtId="8" fontId="34" fillId="0" borderId="0" xfId="0" applyNumberFormat="1" applyFont="1" applyAlignment="1">
      <alignment vertical="center"/>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APBEXstdData" xfId="66" xr:uid="{737B07CA-A715-4EFF-9944-806B8B58BDFC}"/>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 9" xfId="67" xr:uid="{2D474101-08C0-43ED-ACFA-D31C69913A15}"/>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252;hrungskr&#228;fte/Jahresabschluss/Jahresabschluss_2021/GuV/GuV%20mit%20Verteilung%20echt_2021_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_SAP"/>
      <sheetName val="GuV-2021-2020"/>
      <sheetName val="Tätigkeiten"/>
      <sheetName val="Festlegung"/>
      <sheetName val="Umsatzerlöse Netze aus NNE"/>
    </sheetNames>
    <sheetDataSet>
      <sheetData sheetId="0">
        <row r="22">
          <cell r="T22">
            <v>4150683.85</v>
          </cell>
        </row>
        <row r="23">
          <cell r="T23">
            <v>-173996.86</v>
          </cell>
        </row>
        <row r="25">
          <cell r="T25">
            <v>156293.72</v>
          </cell>
        </row>
      </sheetData>
      <sheetData sheetId="1"/>
      <sheetData sheetId="2"/>
      <sheetData sheetId="3"/>
      <sheetData sheetId="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8" t="s">
        <v>218</v>
      </c>
    </row>
    <row r="2" spans="1:3" ht="91.5" customHeight="1">
      <c r="C2" s="29" t="s">
        <v>28</v>
      </c>
    </row>
    <row r="4" spans="1:3" ht="21" customHeight="1">
      <c r="B4" s="12" t="s">
        <v>214</v>
      </c>
      <c r="C4" s="13"/>
    </row>
    <row r="5" spans="1:3" ht="21" customHeight="1">
      <c r="B5" s="2" t="s">
        <v>6</v>
      </c>
      <c r="C5" s="102" t="s">
        <v>219</v>
      </c>
    </row>
    <row r="6" spans="1:3" ht="21" customHeight="1">
      <c r="B6" s="2" t="s">
        <v>7</v>
      </c>
      <c r="C6" s="11" t="s">
        <v>220</v>
      </c>
    </row>
    <row r="7" spans="1:3" ht="21" customHeight="1">
      <c r="B7" s="2" t="s">
        <v>25</v>
      </c>
      <c r="C7" s="109"/>
    </row>
    <row r="8" spans="1:3" ht="21" customHeight="1">
      <c r="B8" s="2" t="s">
        <v>82</v>
      </c>
      <c r="C8" s="103"/>
    </row>
    <row r="9" spans="1:3" ht="21" customHeight="1">
      <c r="B9" s="2" t="s">
        <v>83</v>
      </c>
      <c r="C9" s="103"/>
    </row>
    <row r="10" spans="1:3" ht="21" customHeight="1">
      <c r="B10" s="2" t="s">
        <v>84</v>
      </c>
      <c r="C10" s="10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B1" zoomScaleNormal="100" workbookViewId="0">
      <selection activeCell="B2" sqref="A2:XFD2"/>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4" t="s">
        <v>22</v>
      </c>
      <c r="B1" s="75" t="s">
        <v>19</v>
      </c>
      <c r="C1" s="73"/>
    </row>
    <row r="2" spans="1:3" ht="71.25">
      <c r="A2" s="4"/>
      <c r="B2" s="40" t="s">
        <v>23</v>
      </c>
      <c r="C2" s="40" t="s">
        <v>85</v>
      </c>
    </row>
    <row r="3" spans="1:3" ht="15.75">
      <c r="A3" s="47" t="s">
        <v>20</v>
      </c>
      <c r="B3" s="48" t="s">
        <v>0</v>
      </c>
      <c r="C3" s="49"/>
    </row>
    <row r="4" spans="1:3" ht="85.5">
      <c r="A4" s="37">
        <v>1</v>
      </c>
      <c r="B4" s="38" t="s">
        <v>59</v>
      </c>
      <c r="C4" s="40" t="s">
        <v>86</v>
      </c>
    </row>
    <row r="5" spans="1:3" ht="42.75">
      <c r="A5" s="37">
        <v>2</v>
      </c>
      <c r="B5" s="38" t="s">
        <v>31</v>
      </c>
      <c r="C5" s="40" t="s">
        <v>211</v>
      </c>
    </row>
    <row r="6" spans="1:3" ht="15.75">
      <c r="A6" s="47" t="s">
        <v>2</v>
      </c>
      <c r="B6" s="48" t="s">
        <v>1</v>
      </c>
      <c r="C6" s="49"/>
    </row>
    <row r="7" spans="1:3" ht="28.5">
      <c r="A7" s="39">
        <v>1</v>
      </c>
      <c r="B7" s="38" t="s">
        <v>158</v>
      </c>
      <c r="C7" s="40" t="s">
        <v>161</v>
      </c>
    </row>
    <row r="8" spans="1:3">
      <c r="A8" s="52" t="s">
        <v>75</v>
      </c>
      <c r="B8" s="38" t="s">
        <v>159</v>
      </c>
      <c r="C8" s="40" t="s">
        <v>162</v>
      </c>
    </row>
    <row r="9" spans="1:3" ht="28.5">
      <c r="A9" s="52" t="s">
        <v>89</v>
      </c>
      <c r="B9" s="38" t="s">
        <v>160</v>
      </c>
      <c r="C9" s="40" t="s">
        <v>76</v>
      </c>
    </row>
    <row r="10" spans="1:3" ht="28.5">
      <c r="A10" s="52" t="s">
        <v>100</v>
      </c>
      <c r="B10" s="38" t="s">
        <v>87</v>
      </c>
      <c r="C10" s="40" t="s">
        <v>163</v>
      </c>
    </row>
    <row r="11" spans="1:3">
      <c r="A11" s="39">
        <v>2</v>
      </c>
      <c r="B11" s="38" t="s">
        <v>36</v>
      </c>
      <c r="C11" s="40" t="s">
        <v>66</v>
      </c>
    </row>
    <row r="12" spans="1:3">
      <c r="A12" s="20">
        <v>3</v>
      </c>
      <c r="B12" s="21" t="s">
        <v>58</v>
      </c>
      <c r="C12" s="40" t="s">
        <v>67</v>
      </c>
    </row>
    <row r="13" spans="1:3" ht="15.75">
      <c r="A13" s="47" t="s">
        <v>3</v>
      </c>
      <c r="B13" s="48" t="s">
        <v>5</v>
      </c>
      <c r="C13" s="49"/>
    </row>
    <row r="14" spans="1:3" s="54" customFormat="1">
      <c r="A14" s="37">
        <v>1</v>
      </c>
      <c r="B14" s="40" t="s">
        <v>37</v>
      </c>
      <c r="C14" s="40" t="s">
        <v>88</v>
      </c>
    </row>
    <row r="15" spans="1:3" s="54" customFormat="1">
      <c r="A15" s="55" t="s">
        <v>75</v>
      </c>
      <c r="B15" s="40" t="s">
        <v>96</v>
      </c>
      <c r="C15" s="40" t="s">
        <v>81</v>
      </c>
    </row>
    <row r="16" spans="1:3" s="54" customFormat="1">
      <c r="A16" s="55" t="s">
        <v>89</v>
      </c>
      <c r="B16" s="40" t="s">
        <v>90</v>
      </c>
      <c r="C16" s="40" t="s">
        <v>91</v>
      </c>
    </row>
    <row r="17" spans="1:3" ht="15.75">
      <c r="A17" s="47" t="s">
        <v>4</v>
      </c>
      <c r="B17" s="48" t="s">
        <v>32</v>
      </c>
      <c r="C17" s="49"/>
    </row>
    <row r="18" spans="1:3" ht="28.5">
      <c r="A18" s="39">
        <v>1</v>
      </c>
      <c r="B18" s="40" t="s">
        <v>165</v>
      </c>
      <c r="C18" s="40" t="s">
        <v>92</v>
      </c>
    </row>
    <row r="19" spans="1:3">
      <c r="A19" s="57">
        <v>2</v>
      </c>
      <c r="B19" s="21" t="s">
        <v>38</v>
      </c>
      <c r="C19" s="40" t="s">
        <v>93</v>
      </c>
    </row>
    <row r="20" spans="1:3">
      <c r="A20" s="52" t="s">
        <v>97</v>
      </c>
      <c r="B20" s="19" t="s">
        <v>39</v>
      </c>
      <c r="C20" s="40" t="s">
        <v>94</v>
      </c>
    </row>
    <row r="21" spans="1:3">
      <c r="A21" s="52" t="s">
        <v>98</v>
      </c>
      <c r="B21" s="19" t="s">
        <v>79</v>
      </c>
      <c r="C21" s="40" t="s">
        <v>95</v>
      </c>
    </row>
    <row r="22" spans="1:3">
      <c r="A22" s="39">
        <v>3</v>
      </c>
      <c r="B22" s="21" t="s">
        <v>40</v>
      </c>
      <c r="C22" s="40" t="s">
        <v>112</v>
      </c>
    </row>
    <row r="23" spans="1:3">
      <c r="A23" s="52" t="s">
        <v>99</v>
      </c>
      <c r="B23" s="21" t="s">
        <v>57</v>
      </c>
      <c r="C23" s="40" t="s">
        <v>109</v>
      </c>
    </row>
    <row r="24" spans="1:3">
      <c r="A24" s="52" t="s">
        <v>103</v>
      </c>
      <c r="B24" s="21" t="s">
        <v>104</v>
      </c>
      <c r="C24" s="40" t="s">
        <v>212</v>
      </c>
    </row>
    <row r="25" spans="1:3">
      <c r="A25" s="20">
        <v>4</v>
      </c>
      <c r="B25" s="21" t="s">
        <v>41</v>
      </c>
      <c r="C25" s="40" t="s">
        <v>68</v>
      </c>
    </row>
    <row r="26" spans="1:3">
      <c r="A26" s="20">
        <v>5</v>
      </c>
      <c r="B26" s="21" t="s">
        <v>42</v>
      </c>
      <c r="C26" s="40" t="s">
        <v>69</v>
      </c>
    </row>
    <row r="27" spans="1:3">
      <c r="A27" s="20">
        <v>6</v>
      </c>
      <c r="B27" s="21" t="s">
        <v>43</v>
      </c>
      <c r="C27" s="40" t="s">
        <v>69</v>
      </c>
    </row>
    <row r="28" spans="1:3" ht="15.75">
      <c r="A28" s="17">
        <v>7</v>
      </c>
      <c r="B28" s="21" t="s">
        <v>60</v>
      </c>
      <c r="C28" s="40" t="s">
        <v>69</v>
      </c>
    </row>
    <row r="29" spans="1:3">
      <c r="A29" s="52" t="s">
        <v>105</v>
      </c>
      <c r="B29" s="2" t="s">
        <v>166</v>
      </c>
      <c r="C29" s="58" t="s">
        <v>110</v>
      </c>
    </row>
    <row r="30" spans="1:3">
      <c r="A30" s="52" t="s">
        <v>106</v>
      </c>
      <c r="B30" s="2" t="s">
        <v>107</v>
      </c>
      <c r="C30" s="58" t="s">
        <v>111</v>
      </c>
    </row>
    <row r="31" spans="1:3" ht="15.75">
      <c r="A31" s="47" t="s">
        <v>21</v>
      </c>
      <c r="B31" s="48" t="s">
        <v>73</v>
      </c>
      <c r="C31" s="49"/>
    </row>
    <row r="32" spans="1:3">
      <c r="A32" s="37">
        <v>1</v>
      </c>
      <c r="B32" s="38" t="s">
        <v>167</v>
      </c>
      <c r="C32" s="40" t="s">
        <v>71</v>
      </c>
    </row>
    <row r="33" spans="1:3">
      <c r="A33" s="52" t="s">
        <v>75</v>
      </c>
      <c r="B33" s="38" t="s">
        <v>168</v>
      </c>
      <c r="C33" s="40" t="s">
        <v>71</v>
      </c>
    </row>
    <row r="34" spans="1:3">
      <c r="A34" s="52" t="s">
        <v>89</v>
      </c>
      <c r="B34" s="38" t="s">
        <v>169</v>
      </c>
      <c r="C34" s="40" t="s">
        <v>71</v>
      </c>
    </row>
    <row r="35" spans="1:3">
      <c r="A35" s="52" t="s">
        <v>100</v>
      </c>
      <c r="B35" s="38" t="s">
        <v>170</v>
      </c>
      <c r="C35" s="40" t="s">
        <v>71</v>
      </c>
    </row>
    <row r="36" spans="1:3">
      <c r="A36" s="52" t="s">
        <v>101</v>
      </c>
      <c r="B36" s="38" t="s">
        <v>171</v>
      </c>
      <c r="C36" s="40" t="s">
        <v>71</v>
      </c>
    </row>
    <row r="37" spans="1:3">
      <c r="A37" s="52" t="s">
        <v>102</v>
      </c>
      <c r="B37" s="38" t="s">
        <v>172</v>
      </c>
      <c r="C37" s="40" t="s">
        <v>71</v>
      </c>
    </row>
    <row r="38" spans="1:3">
      <c r="A38" s="37">
        <v>2</v>
      </c>
      <c r="B38" s="38" t="s">
        <v>173</v>
      </c>
      <c r="C38" s="40" t="s">
        <v>71</v>
      </c>
    </row>
    <row r="39" spans="1:3">
      <c r="A39" s="37">
        <v>3</v>
      </c>
      <c r="B39" s="38" t="s">
        <v>174</v>
      </c>
      <c r="C39" s="40" t="s">
        <v>71</v>
      </c>
    </row>
    <row r="40" spans="1:3">
      <c r="A40" s="37">
        <v>4</v>
      </c>
      <c r="B40" s="38" t="s">
        <v>175</v>
      </c>
      <c r="C40" s="40" t="s">
        <v>71</v>
      </c>
    </row>
    <row r="41" spans="1:3">
      <c r="A41" s="37">
        <v>5</v>
      </c>
      <c r="B41" s="38" t="s">
        <v>176</v>
      </c>
      <c r="C41" s="40" t="s">
        <v>71</v>
      </c>
    </row>
    <row r="42" spans="1:3" ht="15.75">
      <c r="A42" s="47" t="s">
        <v>72</v>
      </c>
      <c r="B42" s="48" t="s">
        <v>74</v>
      </c>
      <c r="C42" s="49"/>
    </row>
    <row r="43" spans="1:3">
      <c r="A43" s="37">
        <v>1</v>
      </c>
      <c r="B43" s="38" t="s">
        <v>186</v>
      </c>
      <c r="C43" s="40" t="s">
        <v>108</v>
      </c>
    </row>
    <row r="44" spans="1:3" ht="15.75">
      <c r="A44" s="47" t="s">
        <v>144</v>
      </c>
      <c r="B44" s="48" t="s">
        <v>157</v>
      </c>
      <c r="C44" s="49"/>
    </row>
    <row r="45" spans="1:3" ht="128.25">
      <c r="A45" s="4"/>
      <c r="B45" s="40" t="s">
        <v>23</v>
      </c>
      <c r="C45" s="40" t="s">
        <v>164</v>
      </c>
    </row>
    <row r="46" spans="1:3" ht="114">
      <c r="A46" s="52" t="s">
        <v>147</v>
      </c>
      <c r="B46" s="40" t="s">
        <v>189</v>
      </c>
      <c r="C46" s="40" t="s">
        <v>217</v>
      </c>
    </row>
    <row r="47" spans="1:3">
      <c r="A47" s="52" t="s">
        <v>205</v>
      </c>
      <c r="B47" s="40" t="s">
        <v>208</v>
      </c>
      <c r="C47" s="40" t="s">
        <v>210</v>
      </c>
    </row>
    <row r="48" spans="1:3">
      <c r="A48" s="52" t="s">
        <v>206</v>
      </c>
      <c r="B48" s="40" t="s">
        <v>207</v>
      </c>
      <c r="C48" s="40" t="s">
        <v>209</v>
      </c>
    </row>
    <row r="49" spans="1:3">
      <c r="A49" s="71"/>
      <c r="B49" s="72"/>
      <c r="C49" s="59"/>
    </row>
    <row r="50" spans="1:3" ht="26.25">
      <c r="A50" s="74" t="s">
        <v>187</v>
      </c>
      <c r="B50" s="76" t="s">
        <v>33</v>
      </c>
      <c r="C50" s="3"/>
    </row>
    <row r="51" spans="1:3" ht="26.25">
      <c r="A51" s="25"/>
      <c r="B51" s="50" t="s">
        <v>29</v>
      </c>
      <c r="C51" s="3"/>
    </row>
    <row r="52" spans="1:3" ht="28.5">
      <c r="A52" s="26"/>
      <c r="B52" s="50" t="s">
        <v>27</v>
      </c>
      <c r="C52" s="3"/>
    </row>
    <row r="53" spans="1:3">
      <c r="A53" s="26"/>
      <c r="B53" s="50" t="s">
        <v>26</v>
      </c>
      <c r="C53" s="3"/>
    </row>
    <row r="54" spans="1:3" ht="42.75">
      <c r="A54" s="26"/>
      <c r="B54" s="50" t="s">
        <v>70</v>
      </c>
      <c r="C54" s="3"/>
    </row>
    <row r="55" spans="1:3" ht="42.75">
      <c r="A55" s="26"/>
      <c r="B55" s="50" t="s">
        <v>77</v>
      </c>
      <c r="C55" s="3"/>
    </row>
    <row r="56" spans="1:3" ht="28.5">
      <c r="A56" s="27"/>
      <c r="B56" s="51" t="s">
        <v>55</v>
      </c>
      <c r="C56" s="3"/>
    </row>
    <row r="57" spans="1:3">
      <c r="A57" s="3"/>
      <c r="B57" s="59"/>
      <c r="C57" s="3"/>
    </row>
    <row r="58" spans="1:3" ht="26.25">
      <c r="A58" s="74" t="s">
        <v>30</v>
      </c>
      <c r="B58" s="76" t="s">
        <v>34</v>
      </c>
    </row>
    <row r="59" spans="1:3" ht="42.75">
      <c r="A59" s="25"/>
      <c r="B59" s="50" t="s">
        <v>35</v>
      </c>
    </row>
    <row r="60" spans="1:3" ht="28.5">
      <c r="A60" s="26"/>
      <c r="B60" s="50" t="s">
        <v>27</v>
      </c>
    </row>
    <row r="61" spans="1:3">
      <c r="A61" s="26"/>
      <c r="B61" s="50" t="s">
        <v>26</v>
      </c>
    </row>
    <row r="62" spans="1:3" ht="42.75">
      <c r="A62" s="26"/>
      <c r="B62" s="50" t="s">
        <v>56</v>
      </c>
    </row>
    <row r="63" spans="1:3" ht="42.75">
      <c r="A63" s="26"/>
      <c r="B63" s="50" t="s">
        <v>77</v>
      </c>
    </row>
    <row r="64" spans="1:3" ht="28.5">
      <c r="A64" s="27"/>
      <c r="B64" s="51" t="s">
        <v>55</v>
      </c>
    </row>
    <row r="69" spans="2:2">
      <c r="B69" s="22"/>
    </row>
    <row r="70" spans="2:2">
      <c r="B70" s="22"/>
    </row>
    <row r="71" spans="2:2">
      <c r="B71" s="22"/>
    </row>
    <row r="72" spans="2:2">
      <c r="B72" s="18"/>
    </row>
    <row r="73" spans="2:2">
      <c r="B73" s="16"/>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AK69"/>
  <sheetViews>
    <sheetView showGridLines="0" zoomScale="75" zoomScaleNormal="75" workbookViewId="0">
      <pane xSplit="2" ySplit="2" topLeftCell="C3" activePane="bottomRight" state="frozen"/>
      <selection pane="topRight" activeCell="C1" sqref="C1"/>
      <selection pane="bottomLeft" activeCell="A3" sqref="A3"/>
      <selection pane="bottomRight" activeCell="B56" sqref="B56"/>
    </sheetView>
  </sheetViews>
  <sheetFormatPr baseColWidth="10" defaultColWidth="11.42578125" defaultRowHeight="15.75"/>
  <cols>
    <col min="1" max="1" width="6.28515625" style="41" customWidth="1"/>
    <col min="2" max="2" width="87.7109375" style="90" customWidth="1"/>
    <col min="3" max="9" width="16.85546875" style="41" bestFit="1" customWidth="1"/>
    <col min="10" max="10" width="19.7109375" style="41" bestFit="1" customWidth="1"/>
    <col min="11" max="16" width="16.85546875" style="41" bestFit="1" customWidth="1"/>
    <col min="17" max="19" width="18.28515625" style="41" bestFit="1" customWidth="1"/>
    <col min="20" max="20" width="13.28515625" style="41" bestFit="1" customWidth="1"/>
    <col min="21" max="16384" width="11.42578125" style="41"/>
  </cols>
  <sheetData>
    <row r="1" spans="1:37" ht="26.25" customHeight="1">
      <c r="A1" s="42"/>
      <c r="B1" s="83" t="s">
        <v>24</v>
      </c>
      <c r="C1" s="43">
        <v>2006</v>
      </c>
      <c r="D1" s="43">
        <v>2007</v>
      </c>
      <c r="E1" s="43">
        <v>2008</v>
      </c>
      <c r="F1" s="43">
        <v>2009</v>
      </c>
      <c r="G1" s="43">
        <v>2010</v>
      </c>
      <c r="H1" s="43">
        <v>2011</v>
      </c>
      <c r="I1" s="43">
        <v>2012</v>
      </c>
      <c r="J1" s="43">
        <v>2013</v>
      </c>
      <c r="K1" s="43">
        <v>2014</v>
      </c>
      <c r="L1" s="43">
        <v>2015</v>
      </c>
      <c r="M1" s="43">
        <v>2016</v>
      </c>
      <c r="N1" s="43">
        <v>2017</v>
      </c>
      <c r="O1" s="43">
        <v>2018</v>
      </c>
      <c r="P1" s="43">
        <v>2019</v>
      </c>
      <c r="Q1" s="43">
        <v>2020</v>
      </c>
      <c r="R1" s="43">
        <v>2021</v>
      </c>
      <c r="S1" s="43">
        <v>2022</v>
      </c>
    </row>
    <row r="2" spans="1:37" ht="18.75" customHeight="1">
      <c r="A2" s="70" t="s">
        <v>20</v>
      </c>
      <c r="B2" s="84" t="s">
        <v>0</v>
      </c>
      <c r="C2" s="44"/>
      <c r="D2" s="44"/>
      <c r="E2" s="44"/>
      <c r="F2" s="44"/>
      <c r="G2" s="44"/>
      <c r="H2" s="44"/>
      <c r="I2" s="44"/>
      <c r="J2" s="44"/>
      <c r="K2" s="44"/>
      <c r="L2" s="44"/>
      <c r="M2" s="44"/>
      <c r="N2" s="44"/>
      <c r="O2" s="44"/>
      <c r="P2" s="44"/>
      <c r="Q2" s="44"/>
      <c r="R2" s="44"/>
      <c r="S2" s="44"/>
    </row>
    <row r="3" spans="1:37" ht="18.75" customHeight="1">
      <c r="A3" s="77">
        <v>1</v>
      </c>
      <c r="B3" s="80" t="s">
        <v>59</v>
      </c>
      <c r="C3" s="104">
        <v>28245</v>
      </c>
      <c r="D3" s="104">
        <v>31981</v>
      </c>
      <c r="E3" s="104">
        <v>25952</v>
      </c>
      <c r="F3" s="104">
        <v>28237</v>
      </c>
      <c r="G3" s="104">
        <v>26354</v>
      </c>
      <c r="H3" s="104">
        <v>26785</v>
      </c>
      <c r="I3" s="104">
        <v>25398</v>
      </c>
      <c r="J3" s="104">
        <v>31932</v>
      </c>
      <c r="K3" s="104">
        <v>28977</v>
      </c>
      <c r="L3" s="104">
        <v>30152</v>
      </c>
      <c r="M3" s="104">
        <v>29744</v>
      </c>
      <c r="N3" s="104">
        <v>30348</v>
      </c>
      <c r="O3" s="23">
        <v>24367.199999999997</v>
      </c>
      <c r="P3" s="23">
        <v>24024</v>
      </c>
      <c r="Q3" s="23">
        <v>27799.199999999997</v>
      </c>
      <c r="R3" s="23">
        <v>28657.199999999997</v>
      </c>
      <c r="S3" s="23">
        <v>28485.600000000002</v>
      </c>
    </row>
    <row r="4" spans="1:37" ht="18.75" customHeight="1">
      <c r="A4" s="77">
        <v>2</v>
      </c>
      <c r="B4" s="80" t="s">
        <v>31</v>
      </c>
      <c r="C4" s="104">
        <v>16.600000000000001</v>
      </c>
      <c r="D4" s="104">
        <v>18.8</v>
      </c>
      <c r="E4" s="104">
        <v>15.25</v>
      </c>
      <c r="F4" s="104">
        <v>16.600000000000001</v>
      </c>
      <c r="G4" s="104">
        <v>15.5</v>
      </c>
      <c r="H4" s="104">
        <v>15.8</v>
      </c>
      <c r="I4" s="104">
        <v>15</v>
      </c>
      <c r="J4" s="104">
        <v>18.7</v>
      </c>
      <c r="K4" s="104">
        <v>17</v>
      </c>
      <c r="L4" s="104">
        <v>17.7</v>
      </c>
      <c r="M4" s="104">
        <v>17.5</v>
      </c>
      <c r="N4" s="104">
        <v>17.8</v>
      </c>
      <c r="O4" s="23">
        <v>14.2</v>
      </c>
      <c r="P4" s="23">
        <v>14</v>
      </c>
      <c r="Q4" s="23">
        <v>16.2</v>
      </c>
      <c r="R4" s="23">
        <v>16.7</v>
      </c>
      <c r="S4" s="23">
        <v>16.600000000000001</v>
      </c>
    </row>
    <row r="5" spans="1:37" ht="18.75" customHeight="1">
      <c r="A5" s="78" t="s">
        <v>2</v>
      </c>
      <c r="B5" s="85" t="s">
        <v>1</v>
      </c>
      <c r="C5" s="44"/>
      <c r="D5" s="44"/>
      <c r="E5" s="44"/>
      <c r="F5" s="44"/>
      <c r="G5" s="44"/>
      <c r="H5" s="44"/>
      <c r="I5" s="44"/>
      <c r="J5" s="44"/>
      <c r="K5" s="44"/>
      <c r="L5" s="44"/>
      <c r="M5" s="44"/>
      <c r="N5" s="44"/>
      <c r="O5" s="44"/>
      <c r="P5" s="44"/>
      <c r="Q5" s="44"/>
      <c r="R5" s="44"/>
      <c r="S5" s="44"/>
    </row>
    <row r="6" spans="1:37" ht="18.75" customHeight="1">
      <c r="A6" s="77">
        <v>1</v>
      </c>
      <c r="B6" s="80" t="s">
        <v>158</v>
      </c>
      <c r="C6" s="24">
        <v>2028249</v>
      </c>
      <c r="D6" s="24">
        <v>2168390</v>
      </c>
      <c r="E6" s="24">
        <v>2577157</v>
      </c>
      <c r="F6" s="24">
        <v>3156336</v>
      </c>
      <c r="G6" s="24">
        <v>3252095</v>
      </c>
      <c r="H6" s="24">
        <v>3602974</v>
      </c>
      <c r="I6" s="24">
        <v>3953419</v>
      </c>
      <c r="J6" s="24">
        <v>3870286</v>
      </c>
      <c r="K6" s="24">
        <v>3955103</v>
      </c>
      <c r="L6" s="24">
        <v>4082195</v>
      </c>
      <c r="M6" s="24">
        <v>4456488</v>
      </c>
      <c r="N6" s="24">
        <v>5316331</v>
      </c>
      <c r="O6" s="24">
        <v>5780176.2400000002</v>
      </c>
      <c r="P6" s="24">
        <v>6181733.2599999998</v>
      </c>
      <c r="Q6" s="24">
        <v>11172272.479999999</v>
      </c>
      <c r="R6" s="24">
        <v>10996292.24</v>
      </c>
      <c r="S6" s="24">
        <v>11365453.23</v>
      </c>
    </row>
    <row r="7" spans="1:37" s="108" customFormat="1" ht="18.75" customHeight="1">
      <c r="A7" s="79" t="s">
        <v>75</v>
      </c>
      <c r="B7" s="80" t="s">
        <v>159</v>
      </c>
      <c r="C7" s="105">
        <v>585384</v>
      </c>
      <c r="D7" s="105">
        <v>818082</v>
      </c>
      <c r="E7" s="105">
        <v>964868</v>
      </c>
      <c r="F7" s="105">
        <v>1250671</v>
      </c>
      <c r="G7" s="105">
        <v>1519711</v>
      </c>
      <c r="H7" s="105">
        <v>1432886</v>
      </c>
      <c r="I7" s="105">
        <v>2078646</v>
      </c>
      <c r="J7" s="107">
        <v>1904511.08</v>
      </c>
      <c r="K7" s="107">
        <v>1990878.4099999997</v>
      </c>
      <c r="L7" s="107">
        <v>1991366.83</v>
      </c>
      <c r="M7" s="107">
        <v>2145920.4900000002</v>
      </c>
      <c r="N7" s="107">
        <v>2410719.2500000005</v>
      </c>
      <c r="O7" s="107">
        <v>2325864.2799999998</v>
      </c>
      <c r="P7" s="107">
        <v>2688871.57</v>
      </c>
      <c r="Q7" s="107">
        <v>5427520.580000001</v>
      </c>
      <c r="R7" s="107">
        <v>5204143.72</v>
      </c>
      <c r="S7" s="107">
        <v>5302644.76</v>
      </c>
      <c r="U7" s="110"/>
      <c r="V7" s="110"/>
      <c r="W7" s="110"/>
      <c r="X7" s="110"/>
      <c r="Y7" s="110"/>
      <c r="Z7" s="110"/>
      <c r="AA7" s="110"/>
      <c r="AB7" s="110"/>
      <c r="AC7" s="110"/>
      <c r="AD7" s="110"/>
      <c r="AE7" s="110"/>
      <c r="AF7" s="110"/>
      <c r="AG7" s="110"/>
      <c r="AH7" s="110"/>
      <c r="AI7" s="110"/>
      <c r="AJ7" s="110"/>
      <c r="AK7" s="110"/>
    </row>
    <row r="8" spans="1:37" s="108" customFormat="1" ht="18.75" customHeight="1">
      <c r="A8" s="79" t="s">
        <v>89</v>
      </c>
      <c r="B8" s="80" t="s">
        <v>160</v>
      </c>
      <c r="C8" s="107">
        <v>253519</v>
      </c>
      <c r="D8" s="107">
        <v>251074</v>
      </c>
      <c r="E8" s="107">
        <v>268537</v>
      </c>
      <c r="F8" s="107">
        <v>268521</v>
      </c>
      <c r="G8" s="107">
        <v>271745</v>
      </c>
      <c r="H8" s="107">
        <v>265470</v>
      </c>
      <c r="I8" s="107">
        <v>267038</v>
      </c>
      <c r="J8" s="107">
        <v>253539</v>
      </c>
      <c r="K8" s="107">
        <v>246368</v>
      </c>
      <c r="L8" s="107">
        <v>252931</v>
      </c>
      <c r="M8" s="107">
        <v>261055</v>
      </c>
      <c r="N8" s="107">
        <v>257198</v>
      </c>
      <c r="O8" s="107">
        <v>249808.95</v>
      </c>
      <c r="P8" s="107">
        <v>245139.15</v>
      </c>
      <c r="Q8" s="107">
        <v>477086.75</v>
      </c>
      <c r="R8" s="107">
        <v>484517.91</v>
      </c>
      <c r="S8" s="107">
        <v>455137.25</v>
      </c>
    </row>
    <row r="9" spans="1:37" s="108" customFormat="1">
      <c r="A9" s="79" t="s">
        <v>100</v>
      </c>
      <c r="B9" s="80" t="s">
        <v>87</v>
      </c>
      <c r="C9" s="107">
        <f t="shared" ref="C9:L9" si="0">C6-C7</f>
        <v>1442865</v>
      </c>
      <c r="D9" s="107">
        <f t="shared" si="0"/>
        <v>1350308</v>
      </c>
      <c r="E9" s="107">
        <f t="shared" si="0"/>
        <v>1612289</v>
      </c>
      <c r="F9" s="107">
        <f t="shared" si="0"/>
        <v>1905665</v>
      </c>
      <c r="G9" s="107">
        <f t="shared" si="0"/>
        <v>1732384</v>
      </c>
      <c r="H9" s="107">
        <f t="shared" si="0"/>
        <v>2170088</v>
      </c>
      <c r="I9" s="107">
        <f t="shared" si="0"/>
        <v>1874773</v>
      </c>
      <c r="J9" s="107">
        <f t="shared" si="0"/>
        <v>1965774.92</v>
      </c>
      <c r="K9" s="107">
        <f t="shared" si="0"/>
        <v>1964224.5900000003</v>
      </c>
      <c r="L9" s="107">
        <f t="shared" si="0"/>
        <v>2090828.17</v>
      </c>
      <c r="M9" s="107">
        <f t="shared" ref="M9:S9" si="1">M6-M7</f>
        <v>2310567.5099999998</v>
      </c>
      <c r="N9" s="107">
        <f t="shared" si="1"/>
        <v>2905611.7499999995</v>
      </c>
      <c r="O9" s="107">
        <f t="shared" si="1"/>
        <v>3454311.9600000004</v>
      </c>
      <c r="P9" s="107">
        <f t="shared" si="1"/>
        <v>3492861.69</v>
      </c>
      <c r="Q9" s="107">
        <f t="shared" si="1"/>
        <v>5744751.8999999976</v>
      </c>
      <c r="R9" s="107">
        <f t="shared" si="1"/>
        <v>5792148.5200000005</v>
      </c>
      <c r="S9" s="107">
        <f t="shared" si="1"/>
        <v>6062808.4700000007</v>
      </c>
    </row>
    <row r="10" spans="1:37" ht="30">
      <c r="A10" s="77">
        <v>2</v>
      </c>
      <c r="B10" s="80" t="s">
        <v>36</v>
      </c>
      <c r="C10" s="105">
        <v>0</v>
      </c>
      <c r="D10" s="105">
        <v>0</v>
      </c>
      <c r="E10" s="105">
        <v>0</v>
      </c>
      <c r="F10" s="105">
        <v>0</v>
      </c>
      <c r="G10" s="105">
        <v>0</v>
      </c>
      <c r="H10" s="105">
        <v>0</v>
      </c>
      <c r="I10" s="105">
        <v>0</v>
      </c>
      <c r="J10" s="105">
        <v>0</v>
      </c>
      <c r="K10" s="105">
        <v>0</v>
      </c>
      <c r="L10" s="105">
        <v>0</v>
      </c>
      <c r="M10" s="105">
        <v>0</v>
      </c>
      <c r="N10" s="105">
        <v>0</v>
      </c>
      <c r="O10" s="24">
        <v>0</v>
      </c>
      <c r="P10" s="24">
        <v>0</v>
      </c>
      <c r="Q10" s="24">
        <v>0</v>
      </c>
      <c r="R10" s="24">
        <v>0</v>
      </c>
      <c r="S10" s="24">
        <v>0</v>
      </c>
    </row>
    <row r="11" spans="1:37" ht="18.75" customHeight="1">
      <c r="A11" s="77">
        <v>3</v>
      </c>
      <c r="B11" s="80" t="s">
        <v>58</v>
      </c>
      <c r="C11" s="105">
        <v>924</v>
      </c>
      <c r="D11" s="105">
        <v>36596</v>
      </c>
      <c r="E11" s="105">
        <v>34795</v>
      </c>
      <c r="F11" s="105">
        <v>47549</v>
      </c>
      <c r="G11" s="105">
        <v>63217</v>
      </c>
      <c r="H11" s="105">
        <v>40220</v>
      </c>
      <c r="I11" s="105">
        <v>29024</v>
      </c>
      <c r="J11" s="105">
        <v>114162</v>
      </c>
      <c r="K11" s="105">
        <v>59521</v>
      </c>
      <c r="L11" s="105">
        <v>43662</v>
      </c>
      <c r="M11" s="105">
        <v>41843</v>
      </c>
      <c r="N11" s="105">
        <v>35410</v>
      </c>
      <c r="O11" s="24">
        <v>49744.33</v>
      </c>
      <c r="P11" s="24">
        <v>78699.149999999994</v>
      </c>
      <c r="Q11" s="24">
        <v>89579.58</v>
      </c>
      <c r="R11" s="24">
        <v>84742.09</v>
      </c>
      <c r="S11" s="24">
        <v>149231.57999999999</v>
      </c>
    </row>
    <row r="12" spans="1:37" ht="18.75" customHeight="1">
      <c r="A12" s="78" t="s">
        <v>3</v>
      </c>
      <c r="B12" s="85" t="s">
        <v>5</v>
      </c>
      <c r="C12" s="44"/>
      <c r="D12" s="44"/>
      <c r="E12" s="44"/>
      <c r="F12" s="44"/>
      <c r="G12" s="44"/>
      <c r="H12" s="44"/>
      <c r="I12" s="44"/>
      <c r="J12" s="44"/>
      <c r="K12" s="44"/>
      <c r="L12" s="44"/>
      <c r="M12" s="44"/>
      <c r="N12" s="44"/>
      <c r="O12" s="44"/>
      <c r="P12" s="44"/>
      <c r="Q12" s="44"/>
      <c r="R12" s="44"/>
      <c r="S12" s="44"/>
    </row>
    <row r="13" spans="1:37" ht="18.75" customHeight="1">
      <c r="A13" s="77">
        <v>1</v>
      </c>
      <c r="B13" s="80" t="s">
        <v>37</v>
      </c>
      <c r="C13" s="24">
        <v>494846</v>
      </c>
      <c r="D13" s="24">
        <v>35763</v>
      </c>
      <c r="E13" s="24">
        <v>17685</v>
      </c>
      <c r="F13" s="24">
        <v>146965</v>
      </c>
      <c r="G13" s="24">
        <v>129572</v>
      </c>
      <c r="H13" s="24">
        <v>1939854.12</v>
      </c>
      <c r="I13" s="24">
        <v>2446347.9</v>
      </c>
      <c r="J13" s="107">
        <v>588352.35999999987</v>
      </c>
      <c r="K13" s="107">
        <v>609756.66000000038</v>
      </c>
      <c r="L13" s="107">
        <v>822145.8600000001</v>
      </c>
      <c r="M13" s="107">
        <v>981397.16999999946</v>
      </c>
      <c r="N13" s="107">
        <v>956180.75999999931</v>
      </c>
      <c r="O13" s="107">
        <v>1052131.0100000002</v>
      </c>
      <c r="P13" s="107">
        <v>1125909.1099999999</v>
      </c>
      <c r="Q13" s="107">
        <v>2680792.1899999985</v>
      </c>
      <c r="R13" s="24">
        <v>2722545.87</v>
      </c>
      <c r="S13" s="24">
        <v>1974649.7600000007</v>
      </c>
    </row>
    <row r="14" spans="1:37" ht="30">
      <c r="A14" s="79" t="s">
        <v>75</v>
      </c>
      <c r="B14" s="80" t="s">
        <v>80</v>
      </c>
      <c r="C14" s="24">
        <v>0</v>
      </c>
      <c r="D14" s="24">
        <v>0</v>
      </c>
      <c r="E14" s="24">
        <v>0</v>
      </c>
      <c r="F14" s="24">
        <v>0</v>
      </c>
      <c r="G14" s="24">
        <v>0</v>
      </c>
      <c r="H14" s="24">
        <v>461144</v>
      </c>
      <c r="I14" s="24">
        <v>525867</v>
      </c>
      <c r="J14" s="107">
        <v>573671</v>
      </c>
      <c r="K14" s="107">
        <v>585822</v>
      </c>
      <c r="L14" s="107">
        <v>725197</v>
      </c>
      <c r="M14" s="107">
        <v>883346</v>
      </c>
      <c r="N14" s="107">
        <v>817246</v>
      </c>
      <c r="O14" s="107">
        <v>908491.27</v>
      </c>
      <c r="P14" s="107">
        <v>974876.27</v>
      </c>
      <c r="Q14" s="107">
        <v>2408629.29</v>
      </c>
      <c r="R14" s="24">
        <v>2470485.0699999998</v>
      </c>
      <c r="S14" s="24">
        <v>2544360.2200000002</v>
      </c>
    </row>
    <row r="15" spans="1:37" ht="18.75" customHeight="1">
      <c r="A15" s="79" t="s">
        <v>89</v>
      </c>
      <c r="B15" s="80" t="s">
        <v>90</v>
      </c>
      <c r="C15" s="24">
        <v>0</v>
      </c>
      <c r="D15" s="24">
        <v>0</v>
      </c>
      <c r="E15" s="24">
        <v>0</v>
      </c>
      <c r="F15" s="24">
        <v>0</v>
      </c>
      <c r="G15" s="24">
        <v>0</v>
      </c>
      <c r="H15" s="24">
        <v>0</v>
      </c>
      <c r="I15" s="24">
        <v>0</v>
      </c>
      <c r="J15" s="107">
        <v>0</v>
      </c>
      <c r="K15" s="107">
        <v>0</v>
      </c>
      <c r="L15" s="107">
        <v>0</v>
      </c>
      <c r="M15" s="107">
        <v>0</v>
      </c>
      <c r="N15" s="107">
        <v>0</v>
      </c>
      <c r="O15" s="107">
        <v>38886.050000000003</v>
      </c>
      <c r="P15" s="107">
        <v>34520.17</v>
      </c>
      <c r="Q15" s="107">
        <v>19162.36</v>
      </c>
      <c r="R15" s="24">
        <v>21463.016170792202</v>
      </c>
      <c r="S15" s="24">
        <v>22211.72</v>
      </c>
    </row>
    <row r="16" spans="1:37" ht="18.75" customHeight="1">
      <c r="A16" s="78" t="s">
        <v>4</v>
      </c>
      <c r="B16" s="85" t="s">
        <v>32</v>
      </c>
      <c r="C16" s="44"/>
      <c r="D16" s="44"/>
      <c r="E16" s="44"/>
      <c r="F16" s="44"/>
      <c r="G16" s="44"/>
      <c r="H16" s="44"/>
      <c r="I16" s="44"/>
      <c r="J16" s="44"/>
      <c r="K16" s="44"/>
      <c r="L16" s="44"/>
      <c r="M16" s="44"/>
      <c r="N16" s="44"/>
      <c r="O16" s="44"/>
      <c r="P16" s="44"/>
      <c r="Q16" s="44"/>
      <c r="R16" s="44"/>
      <c r="S16" s="44"/>
    </row>
    <row r="17" spans="1:19" ht="18.75" customHeight="1">
      <c r="A17" s="77">
        <v>1</v>
      </c>
      <c r="B17" s="80" t="s">
        <v>165</v>
      </c>
      <c r="C17" s="24">
        <v>538931</v>
      </c>
      <c r="D17" s="24">
        <v>622355</v>
      </c>
      <c r="E17" s="24">
        <v>515138</v>
      </c>
      <c r="F17" s="24">
        <v>484179</v>
      </c>
      <c r="G17" s="24">
        <v>544467</v>
      </c>
      <c r="H17" s="24">
        <v>754362</v>
      </c>
      <c r="I17" s="24">
        <v>545796</v>
      </c>
      <c r="J17" s="107">
        <v>699955</v>
      </c>
      <c r="K17" s="107">
        <v>647919</v>
      </c>
      <c r="L17" s="107">
        <v>687761</v>
      </c>
      <c r="M17" s="107">
        <v>692152</v>
      </c>
      <c r="N17" s="107">
        <v>720457</v>
      </c>
      <c r="O17" s="107">
        <v>772464.21</v>
      </c>
      <c r="P17" s="24">
        <v>808472.75</v>
      </c>
      <c r="Q17" s="24">
        <v>986260.76</v>
      </c>
      <c r="R17" s="24">
        <v>1077938.1299999999</v>
      </c>
      <c r="S17" s="24">
        <v>1154686.53</v>
      </c>
    </row>
    <row r="18" spans="1:19" ht="18.75" customHeight="1">
      <c r="A18" s="81">
        <v>2</v>
      </c>
      <c r="B18" s="80" t="s">
        <v>38</v>
      </c>
      <c r="C18" s="24">
        <v>511189</v>
      </c>
      <c r="D18" s="24">
        <v>85809</v>
      </c>
      <c r="E18" s="24">
        <v>72113</v>
      </c>
      <c r="F18" s="24">
        <v>1565801</v>
      </c>
      <c r="G18" s="24">
        <v>1781447</v>
      </c>
      <c r="H18" s="24">
        <v>102589.06</v>
      </c>
      <c r="I18" s="24">
        <v>70390</v>
      </c>
      <c r="J18" s="107">
        <v>68317.5</v>
      </c>
      <c r="K18" s="107">
        <v>96204.19</v>
      </c>
      <c r="L18" s="107">
        <v>98264.1</v>
      </c>
      <c r="M18" s="107">
        <v>99872.31</v>
      </c>
      <c r="N18" s="107">
        <v>96195.74</v>
      </c>
      <c r="O18" s="107">
        <v>78975.22</v>
      </c>
      <c r="P18" s="24">
        <v>96461.75</v>
      </c>
      <c r="Q18" s="24">
        <v>206275.3</v>
      </c>
      <c r="R18" s="24">
        <v>183290.32</v>
      </c>
      <c r="S18" s="24">
        <v>278380.40999999997</v>
      </c>
    </row>
    <row r="19" spans="1:19" ht="18.75" customHeight="1">
      <c r="A19" s="79" t="s">
        <v>97</v>
      </c>
      <c r="B19" s="80" t="s">
        <v>39</v>
      </c>
      <c r="C19" s="24">
        <v>0</v>
      </c>
      <c r="D19" s="24">
        <v>0</v>
      </c>
      <c r="E19" s="24">
        <v>0</v>
      </c>
      <c r="F19" s="24">
        <v>0</v>
      </c>
      <c r="G19" s="24">
        <v>0</v>
      </c>
      <c r="H19" s="24">
        <v>0</v>
      </c>
      <c r="I19" s="24">
        <v>0</v>
      </c>
      <c r="J19" s="107">
        <v>0</v>
      </c>
      <c r="K19" s="107">
        <v>0</v>
      </c>
      <c r="L19" s="107">
        <v>0</v>
      </c>
      <c r="M19" s="107">
        <v>0</v>
      </c>
      <c r="N19" s="107">
        <v>0</v>
      </c>
      <c r="O19" s="107">
        <v>0</v>
      </c>
      <c r="P19" s="24">
        <v>0</v>
      </c>
      <c r="Q19" s="24">
        <v>0</v>
      </c>
      <c r="R19" s="24">
        <v>0</v>
      </c>
      <c r="S19" s="24">
        <v>0</v>
      </c>
    </row>
    <row r="20" spans="1:19" ht="30">
      <c r="A20" s="79" t="s">
        <v>98</v>
      </c>
      <c r="B20" s="80" t="s">
        <v>79</v>
      </c>
      <c r="C20" s="24">
        <v>0</v>
      </c>
      <c r="D20" s="24">
        <v>0</v>
      </c>
      <c r="E20" s="24">
        <v>0</v>
      </c>
      <c r="F20" s="24">
        <v>428445</v>
      </c>
      <c r="G20" s="24">
        <v>440219</v>
      </c>
      <c r="H20" s="24">
        <v>0</v>
      </c>
      <c r="I20" s="24">
        <v>0</v>
      </c>
      <c r="J20" s="107">
        <v>0</v>
      </c>
      <c r="K20" s="107">
        <v>0</v>
      </c>
      <c r="L20" s="107">
        <v>0</v>
      </c>
      <c r="M20" s="107">
        <v>0</v>
      </c>
      <c r="N20" s="107">
        <v>0</v>
      </c>
      <c r="O20" s="107">
        <v>0</v>
      </c>
      <c r="P20" s="24">
        <v>0</v>
      </c>
      <c r="Q20" s="24">
        <v>0</v>
      </c>
      <c r="R20" s="24">
        <v>0</v>
      </c>
      <c r="S20" s="24">
        <v>0</v>
      </c>
    </row>
    <row r="21" spans="1:19" ht="18.75" customHeight="1">
      <c r="A21" s="77">
        <v>3</v>
      </c>
      <c r="B21" s="80" t="s">
        <v>40</v>
      </c>
      <c r="C21" s="24">
        <v>560060</v>
      </c>
      <c r="D21" s="24">
        <v>599151</v>
      </c>
      <c r="E21" s="24">
        <v>512820</v>
      </c>
      <c r="F21" s="24">
        <v>517109</v>
      </c>
      <c r="G21" s="24">
        <v>567969</v>
      </c>
      <c r="H21" s="24">
        <v>683144</v>
      </c>
      <c r="I21" s="24">
        <v>525626</v>
      </c>
      <c r="J21" s="107">
        <v>616671</v>
      </c>
      <c r="K21" s="107">
        <v>526609</v>
      </c>
      <c r="L21" s="107">
        <v>532303</v>
      </c>
      <c r="M21" s="107">
        <v>575000</v>
      </c>
      <c r="N21" s="107">
        <v>560393</v>
      </c>
      <c r="O21" s="107">
        <v>543437.79</v>
      </c>
      <c r="P21" s="24">
        <v>552587.39</v>
      </c>
      <c r="Q21" s="24">
        <v>864843.93</v>
      </c>
      <c r="R21" s="24">
        <v>948148.58</v>
      </c>
      <c r="S21" s="24">
        <v>941343.66</v>
      </c>
    </row>
    <row r="22" spans="1:19" ht="18.75" customHeight="1">
      <c r="A22" s="79" t="s">
        <v>99</v>
      </c>
      <c r="B22" s="80" t="s">
        <v>57</v>
      </c>
      <c r="C22" s="24">
        <v>253519</v>
      </c>
      <c r="D22" s="24">
        <v>251074</v>
      </c>
      <c r="E22" s="24">
        <v>268537</v>
      </c>
      <c r="F22" s="24">
        <v>268521</v>
      </c>
      <c r="G22" s="24">
        <v>271745</v>
      </c>
      <c r="H22" s="24">
        <v>265470</v>
      </c>
      <c r="I22" s="24">
        <v>267038</v>
      </c>
      <c r="J22" s="24">
        <v>253539</v>
      </c>
      <c r="K22" s="24">
        <v>246368</v>
      </c>
      <c r="L22" s="24">
        <v>252931</v>
      </c>
      <c r="M22" s="24">
        <v>261055</v>
      </c>
      <c r="N22" s="24">
        <v>257198</v>
      </c>
      <c r="O22" s="24">
        <v>249808.95</v>
      </c>
      <c r="P22" s="24">
        <v>245139.15</v>
      </c>
      <c r="Q22" s="24">
        <v>477086.75</v>
      </c>
      <c r="R22" s="24">
        <v>484517.91</v>
      </c>
      <c r="S22" s="24">
        <v>455137.25</v>
      </c>
    </row>
    <row r="23" spans="1:19" ht="18.75" customHeight="1">
      <c r="A23" s="79" t="s">
        <v>103</v>
      </c>
      <c r="B23" s="80" t="s">
        <v>104</v>
      </c>
      <c r="C23" s="24">
        <v>0</v>
      </c>
      <c r="D23" s="24">
        <v>0</v>
      </c>
      <c r="E23" s="24">
        <v>0</v>
      </c>
      <c r="F23" s="24">
        <v>0</v>
      </c>
      <c r="G23" s="24">
        <v>0</v>
      </c>
      <c r="H23" s="24">
        <v>0</v>
      </c>
      <c r="I23" s="24">
        <v>0</v>
      </c>
      <c r="J23" s="24">
        <v>0</v>
      </c>
      <c r="K23" s="24">
        <v>0</v>
      </c>
      <c r="L23" s="24">
        <v>0</v>
      </c>
      <c r="M23" s="24">
        <v>0</v>
      </c>
      <c r="N23" s="24">
        <v>0</v>
      </c>
      <c r="O23" s="24">
        <v>0</v>
      </c>
      <c r="P23" s="24">
        <v>0</v>
      </c>
      <c r="Q23" s="24">
        <v>0</v>
      </c>
      <c r="R23" s="24">
        <v>0</v>
      </c>
      <c r="S23" s="24">
        <v>0</v>
      </c>
    </row>
    <row r="24" spans="1:19" ht="30">
      <c r="A24" s="77">
        <v>4</v>
      </c>
      <c r="B24" s="80" t="s">
        <v>41</v>
      </c>
      <c r="C24" s="24">
        <v>272909</v>
      </c>
      <c r="D24" s="24">
        <v>313896</v>
      </c>
      <c r="E24" s="24">
        <v>306181</v>
      </c>
      <c r="F24" s="24">
        <v>267906</v>
      </c>
      <c r="G24" s="24">
        <v>246045</v>
      </c>
      <c r="H24" s="24">
        <v>267238</v>
      </c>
      <c r="I24" s="24">
        <v>210202</v>
      </c>
      <c r="J24" s="24">
        <v>256116</v>
      </c>
      <c r="K24" s="24">
        <v>283208</v>
      </c>
      <c r="L24" s="24">
        <v>284348</v>
      </c>
      <c r="M24" s="24">
        <v>305872</v>
      </c>
      <c r="N24" s="24">
        <v>350646</v>
      </c>
      <c r="O24" s="24">
        <v>364546.14</v>
      </c>
      <c r="P24" s="24">
        <v>354104.61</v>
      </c>
      <c r="Q24" s="24">
        <v>644958.15</v>
      </c>
      <c r="R24" s="24">
        <v>656227.92000000004</v>
      </c>
      <c r="S24" s="24">
        <v>676711.53</v>
      </c>
    </row>
    <row r="25" spans="1:19" ht="18.75" customHeight="1">
      <c r="A25" s="77">
        <v>5</v>
      </c>
      <c r="B25" s="80" t="s">
        <v>42</v>
      </c>
      <c r="C25" s="24">
        <v>22709</v>
      </c>
      <c r="D25" s="24">
        <v>0</v>
      </c>
      <c r="E25" s="24">
        <v>0</v>
      </c>
      <c r="F25" s="24">
        <v>9627</v>
      </c>
      <c r="G25" s="24">
        <v>6931</v>
      </c>
      <c r="H25" s="24">
        <v>2523</v>
      </c>
      <c r="I25" s="24">
        <v>1</v>
      </c>
      <c r="J25" s="24">
        <v>1737</v>
      </c>
      <c r="K25" s="24">
        <v>583</v>
      </c>
      <c r="L25" s="24">
        <v>90</v>
      </c>
      <c r="M25" s="24">
        <v>41</v>
      </c>
      <c r="N25" s="24">
        <v>1304</v>
      </c>
      <c r="O25" s="24">
        <v>1.28</v>
      </c>
      <c r="P25" s="24">
        <v>0.62</v>
      </c>
      <c r="Q25" s="24">
        <v>0.57999999999999996</v>
      </c>
      <c r="R25" s="24">
        <v>1.17</v>
      </c>
      <c r="S25" s="24">
        <v>0</v>
      </c>
    </row>
    <row r="26" spans="1:19" ht="18.75" customHeight="1">
      <c r="A26" s="77">
        <v>6</v>
      </c>
      <c r="B26" s="80" t="s">
        <v>43</v>
      </c>
      <c r="C26" s="24">
        <v>55219</v>
      </c>
      <c r="D26" s="24">
        <v>65197</v>
      </c>
      <c r="E26" s="24">
        <v>54937</v>
      </c>
      <c r="F26" s="24">
        <v>59523</v>
      </c>
      <c r="G26" s="24">
        <v>73242</v>
      </c>
      <c r="H26" s="24">
        <v>65138</v>
      </c>
      <c r="I26" s="24">
        <v>87073</v>
      </c>
      <c r="J26" s="24">
        <v>114801</v>
      </c>
      <c r="K26" s="24">
        <v>125589</v>
      </c>
      <c r="L26" s="24">
        <v>138507</v>
      </c>
      <c r="M26" s="24">
        <v>131118</v>
      </c>
      <c r="N26" s="24">
        <v>120080</v>
      </c>
      <c r="O26" s="24">
        <v>114932.34</v>
      </c>
      <c r="P26" s="24">
        <v>104212.26</v>
      </c>
      <c r="Q26" s="24">
        <v>100587.2</v>
      </c>
      <c r="R26" s="24">
        <v>95538.62</v>
      </c>
      <c r="S26" s="24">
        <v>71172.78</v>
      </c>
    </row>
    <row r="27" spans="1:19" ht="18.75" customHeight="1">
      <c r="A27" s="77">
        <v>7</v>
      </c>
      <c r="B27" s="80" t="s">
        <v>60</v>
      </c>
      <c r="C27" s="24">
        <v>21562</v>
      </c>
      <c r="D27" s="24">
        <v>5939</v>
      </c>
      <c r="E27" s="24">
        <v>22235</v>
      </c>
      <c r="F27" s="24">
        <v>41825</v>
      </c>
      <c r="G27" s="24">
        <v>177270</v>
      </c>
      <c r="H27" s="24">
        <v>171091</v>
      </c>
      <c r="I27" s="24">
        <v>121735</v>
      </c>
      <c r="J27" s="24">
        <v>107732</v>
      </c>
      <c r="K27" s="24">
        <v>90319</v>
      </c>
      <c r="L27" s="24">
        <v>63560</v>
      </c>
      <c r="M27" s="24">
        <v>14152</v>
      </c>
      <c r="N27" s="24">
        <v>50533</v>
      </c>
      <c r="O27" s="24">
        <v>15111.72</v>
      </c>
      <c r="P27" s="24">
        <v>32193.919999999998</v>
      </c>
      <c r="Q27" s="24">
        <v>17882.21</v>
      </c>
      <c r="R27" s="24">
        <v>21311.599999999999</v>
      </c>
      <c r="S27" s="24">
        <v>30480.52</v>
      </c>
    </row>
    <row r="28" spans="1:19" ht="18.75" customHeight="1">
      <c r="A28" s="82" t="s">
        <v>105</v>
      </c>
      <c r="B28" s="86" t="s">
        <v>166</v>
      </c>
      <c r="C28" s="24">
        <v>0</v>
      </c>
      <c r="D28" s="24">
        <v>0</v>
      </c>
      <c r="E28" s="24">
        <v>0</v>
      </c>
      <c r="F28" s="24">
        <v>0</v>
      </c>
      <c r="G28" s="24">
        <v>0</v>
      </c>
      <c r="H28" s="24">
        <v>0</v>
      </c>
      <c r="I28" s="24">
        <v>0</v>
      </c>
      <c r="J28" s="24">
        <v>0</v>
      </c>
      <c r="K28" s="24">
        <v>0</v>
      </c>
      <c r="L28" s="24">
        <v>0</v>
      </c>
      <c r="M28" s="24">
        <v>0</v>
      </c>
      <c r="N28" s="24">
        <v>0</v>
      </c>
      <c r="O28" s="24">
        <v>0</v>
      </c>
      <c r="P28" s="24">
        <v>0</v>
      </c>
      <c r="Q28" s="24">
        <v>0</v>
      </c>
      <c r="R28" s="24">
        <v>0</v>
      </c>
      <c r="S28" s="24">
        <v>0</v>
      </c>
    </row>
    <row r="29" spans="1:19" ht="18.75" customHeight="1">
      <c r="A29" s="82" t="s">
        <v>106</v>
      </c>
      <c r="B29" s="87" t="s">
        <v>107</v>
      </c>
      <c r="C29" s="24">
        <v>0</v>
      </c>
      <c r="D29" s="24">
        <v>0</v>
      </c>
      <c r="E29" s="24">
        <v>0</v>
      </c>
      <c r="F29" s="24">
        <v>0</v>
      </c>
      <c r="G29" s="24">
        <v>0</v>
      </c>
      <c r="H29" s="24">
        <v>0</v>
      </c>
      <c r="I29" s="24">
        <v>0</v>
      </c>
      <c r="J29" s="24">
        <v>0</v>
      </c>
      <c r="K29" s="24">
        <v>0</v>
      </c>
      <c r="L29" s="24">
        <v>0</v>
      </c>
      <c r="M29" s="24">
        <v>0</v>
      </c>
      <c r="N29" s="24">
        <v>0</v>
      </c>
      <c r="O29" s="24">
        <v>0</v>
      </c>
      <c r="P29" s="24">
        <v>0</v>
      </c>
      <c r="Q29" s="24">
        <v>0</v>
      </c>
      <c r="R29" s="24">
        <v>0</v>
      </c>
      <c r="S29" s="24">
        <v>0</v>
      </c>
    </row>
    <row r="30" spans="1:19" ht="18.75" customHeight="1">
      <c r="A30" s="70" t="s">
        <v>21</v>
      </c>
      <c r="B30" s="84" t="s">
        <v>73</v>
      </c>
      <c r="C30" s="44"/>
      <c r="D30" s="44"/>
      <c r="E30" s="44"/>
      <c r="F30" s="44"/>
      <c r="G30" s="44"/>
      <c r="H30" s="44"/>
      <c r="I30" s="44"/>
      <c r="J30" s="44"/>
      <c r="K30" s="44"/>
      <c r="L30" s="44"/>
      <c r="M30" s="44"/>
      <c r="N30" s="44"/>
      <c r="O30" s="44"/>
      <c r="P30" s="44"/>
      <c r="Q30" s="44"/>
      <c r="R30" s="44"/>
      <c r="S30" s="44"/>
    </row>
    <row r="31" spans="1:19" ht="18.75" customHeight="1">
      <c r="A31" s="45">
        <v>1</v>
      </c>
      <c r="B31" s="88" t="s">
        <v>167</v>
      </c>
      <c r="C31" s="24"/>
      <c r="D31" s="24"/>
      <c r="E31" s="24"/>
      <c r="F31" s="24"/>
      <c r="G31" s="24">
        <v>3822001.76</v>
      </c>
      <c r="H31" s="24">
        <v>3554601.9</v>
      </c>
      <c r="I31" s="24">
        <v>2909627.34</v>
      </c>
      <c r="J31" s="24">
        <v>2692378.6399999997</v>
      </c>
      <c r="K31" s="24">
        <v>2794732.72</v>
      </c>
      <c r="L31" s="24">
        <v>2658581.75</v>
      </c>
      <c r="M31" s="24">
        <v>2662380.8500000006</v>
      </c>
      <c r="N31" s="24">
        <v>3278646.9499999997</v>
      </c>
      <c r="O31" s="24">
        <v>4119393.7600000007</v>
      </c>
      <c r="P31" s="24">
        <v>4915021.1700000009</v>
      </c>
      <c r="Q31" s="24">
        <v>5541274.1899999995</v>
      </c>
      <c r="R31" s="24">
        <v>6204472.1099999985</v>
      </c>
      <c r="S31" s="24">
        <v>6690461.1699999971</v>
      </c>
    </row>
    <row r="32" spans="1:19" ht="18.75" customHeight="1">
      <c r="A32" s="56" t="s">
        <v>75</v>
      </c>
      <c r="B32" s="88" t="s">
        <v>168</v>
      </c>
      <c r="C32" s="24"/>
      <c r="D32" s="24"/>
      <c r="E32" s="24"/>
      <c r="F32" s="24"/>
      <c r="G32" s="24">
        <v>861530.02</v>
      </c>
      <c r="H32" s="24">
        <v>861530.02</v>
      </c>
      <c r="I32" s="24">
        <v>861530.02</v>
      </c>
      <c r="J32" s="24">
        <v>861530.02</v>
      </c>
      <c r="K32" s="24">
        <v>861530.02</v>
      </c>
      <c r="L32" s="24">
        <v>861530.02</v>
      </c>
      <c r="M32" s="24">
        <v>861530.02</v>
      </c>
      <c r="N32" s="24">
        <v>861530.02</v>
      </c>
      <c r="O32" s="24">
        <v>861530.02</v>
      </c>
      <c r="P32" s="24">
        <v>861530.02</v>
      </c>
      <c r="Q32" s="24">
        <v>861530.02</v>
      </c>
      <c r="R32" s="24">
        <v>861530.02</v>
      </c>
      <c r="S32" s="24">
        <v>861530.02</v>
      </c>
    </row>
    <row r="33" spans="1:20" ht="18.75" customHeight="1">
      <c r="A33" s="56" t="s">
        <v>89</v>
      </c>
      <c r="B33" s="88" t="s">
        <v>169</v>
      </c>
      <c r="C33" s="24"/>
      <c r="D33" s="24"/>
      <c r="E33" s="24"/>
      <c r="F33" s="24"/>
      <c r="G33" s="24">
        <v>1424503.36</v>
      </c>
      <c r="H33" s="24">
        <v>1424503.36</v>
      </c>
      <c r="I33" s="24">
        <v>1424503.36</v>
      </c>
      <c r="J33" s="24">
        <v>1424503.36</v>
      </c>
      <c r="K33" s="24">
        <v>1424503.36</v>
      </c>
      <c r="L33" s="24">
        <v>1424503.36</v>
      </c>
      <c r="M33" s="24">
        <v>1424503.36</v>
      </c>
      <c r="N33" s="24">
        <v>1424503.36</v>
      </c>
      <c r="O33" s="24">
        <v>1424503.36</v>
      </c>
      <c r="P33" s="24">
        <v>1424503.36</v>
      </c>
      <c r="Q33" s="24">
        <v>1424503.36</v>
      </c>
      <c r="R33" s="24">
        <v>1424503.36</v>
      </c>
      <c r="S33" s="24">
        <v>1424503.36</v>
      </c>
      <c r="T33" s="106"/>
    </row>
    <row r="34" spans="1:20" ht="18.75" customHeight="1">
      <c r="A34" s="56" t="s">
        <v>100</v>
      </c>
      <c r="B34" s="88" t="s">
        <v>170</v>
      </c>
      <c r="C34" s="24"/>
      <c r="D34" s="24"/>
      <c r="E34" s="24"/>
      <c r="F34" s="24"/>
      <c r="G34" s="24">
        <f>H34</f>
        <v>537942.74999999953</v>
      </c>
      <c r="H34" s="24">
        <f>I34</f>
        <v>537942.74999999953</v>
      </c>
      <c r="I34" s="24">
        <f>J34</f>
        <v>537942.74999999953</v>
      </c>
      <c r="J34" s="24">
        <f>J31-J32-J33-J36</f>
        <v>537942.74999999953</v>
      </c>
      <c r="K34" s="24">
        <f>K31-K32-K33-K36</f>
        <v>655520.75000000012</v>
      </c>
      <c r="L34" s="24">
        <f t="shared" ref="L34" si="2">L31-L32-L33-L36</f>
        <v>655520.74999999988</v>
      </c>
      <c r="M34" s="24">
        <f t="shared" ref="M34" si="3">M31-M32-M33-M36</f>
        <v>708557.75000000047</v>
      </c>
      <c r="N34" s="24">
        <f t="shared" ref="N34" si="4">N31-N32-N33-N36</f>
        <v>908557.74999999953</v>
      </c>
      <c r="O34" s="24">
        <f t="shared" ref="O34:P34" si="5">O31-O32-O33-O36</f>
        <v>1508557.7500000005</v>
      </c>
      <c r="P34" s="24">
        <f t="shared" si="5"/>
        <v>2208557.7500000009</v>
      </c>
      <c r="Q34" s="24">
        <f>Q31-Q32-Q33-Q36</f>
        <v>3008557.8</v>
      </c>
      <c r="R34" s="24">
        <f>R31-R32-R33-R36</f>
        <v>3808557.7999999989</v>
      </c>
      <c r="S34" s="24">
        <v>4208557.8</v>
      </c>
      <c r="T34" s="106"/>
    </row>
    <row r="35" spans="1:20" ht="18.75" customHeight="1">
      <c r="A35" s="56" t="s">
        <v>101</v>
      </c>
      <c r="B35" s="88" t="s">
        <v>171</v>
      </c>
      <c r="C35" s="24"/>
      <c r="D35" s="24"/>
      <c r="E35" s="24"/>
      <c r="F35" s="24"/>
      <c r="G35" s="24"/>
      <c r="H35" s="24"/>
      <c r="I35" s="24"/>
      <c r="J35" s="24">
        <v>0</v>
      </c>
      <c r="K35" s="24">
        <v>0</v>
      </c>
      <c r="L35" s="24">
        <v>0</v>
      </c>
      <c r="M35" s="24">
        <v>0</v>
      </c>
      <c r="N35" s="24">
        <v>0</v>
      </c>
      <c r="O35" s="24">
        <v>0</v>
      </c>
      <c r="P35" s="24">
        <v>0</v>
      </c>
      <c r="Q35" s="24">
        <v>0</v>
      </c>
      <c r="R35" s="24">
        <v>0</v>
      </c>
      <c r="S35" s="24">
        <v>0</v>
      </c>
    </row>
    <row r="36" spans="1:20" ht="18.75" customHeight="1">
      <c r="A36" s="56" t="s">
        <v>102</v>
      </c>
      <c r="B36" s="88" t="s">
        <v>172</v>
      </c>
      <c r="C36" s="24"/>
      <c r="D36" s="24"/>
      <c r="E36" s="24"/>
      <c r="F36" s="24"/>
      <c r="G36" s="24">
        <f>G31-G32-G33-G34</f>
        <v>998025.63000000012</v>
      </c>
      <c r="H36" s="24">
        <f>H31-H32-H33-H34</f>
        <v>730625.77000000025</v>
      </c>
      <c r="I36" s="24">
        <f>I31-I32-I33-I34</f>
        <v>85651.210000000196</v>
      </c>
      <c r="J36" s="24">
        <v>-131597.49</v>
      </c>
      <c r="K36" s="24">
        <v>-146821.41</v>
      </c>
      <c r="L36" s="24">
        <v>-282972.38</v>
      </c>
      <c r="M36" s="24">
        <v>-332210.28000000003</v>
      </c>
      <c r="N36" s="24">
        <v>84055.82</v>
      </c>
      <c r="O36" s="24">
        <v>324802.63000000012</v>
      </c>
      <c r="P36" s="24">
        <v>420430.04</v>
      </c>
      <c r="Q36" s="24">
        <v>246683.01</v>
      </c>
      <c r="R36" s="24">
        <v>109880.929999999</v>
      </c>
      <c r="S36" s="24">
        <v>195869.9899999976</v>
      </c>
    </row>
    <row r="37" spans="1:20" ht="18.75" customHeight="1">
      <c r="A37" s="45">
        <v>2</v>
      </c>
      <c r="B37" s="88" t="s">
        <v>173</v>
      </c>
      <c r="C37" s="24"/>
      <c r="D37" s="24"/>
      <c r="E37" s="24"/>
      <c r="F37" s="24"/>
      <c r="G37" s="24">
        <v>567455.39</v>
      </c>
      <c r="H37" s="24">
        <v>492064.78</v>
      </c>
      <c r="I37" s="24">
        <v>673198.33</v>
      </c>
      <c r="J37" s="24">
        <v>522248.55000000005</v>
      </c>
      <c r="K37" s="24">
        <v>428924.3</v>
      </c>
      <c r="L37" s="24">
        <v>299454.7</v>
      </c>
      <c r="M37" s="24">
        <v>178794.61000000002</v>
      </c>
      <c r="N37" s="24">
        <v>97345.29</v>
      </c>
      <c r="O37" s="24">
        <v>152841.24</v>
      </c>
      <c r="P37" s="24">
        <v>237318.21</v>
      </c>
      <c r="Q37" s="24">
        <v>425169.93000000005</v>
      </c>
      <c r="R37" s="24">
        <v>419069</v>
      </c>
      <c r="S37" s="24">
        <v>810846.18</v>
      </c>
    </row>
    <row r="38" spans="1:20" ht="18.75" customHeight="1">
      <c r="A38" s="45">
        <v>3</v>
      </c>
      <c r="B38" s="88" t="s">
        <v>174</v>
      </c>
      <c r="C38" s="24"/>
      <c r="D38" s="24"/>
      <c r="E38" s="24"/>
      <c r="F38" s="24"/>
      <c r="G38" s="24">
        <f>1131128.47+319338.46+38523.97+135992.71</f>
        <v>1624983.6099999999</v>
      </c>
      <c r="H38" s="24">
        <f>1018342.35+317053.06+0+51382.67+151785.92</f>
        <v>1538563.9999999998</v>
      </c>
      <c r="I38" s="24">
        <f>2800427.19+615316.22+35021.81+23998.05</f>
        <v>3474763.27</v>
      </c>
      <c r="J38" s="24">
        <v>3235097.83</v>
      </c>
      <c r="K38" s="24">
        <v>3999898.27</v>
      </c>
      <c r="L38" s="24">
        <v>4853886.3999999994</v>
      </c>
      <c r="M38" s="24">
        <v>4659291.6599999992</v>
      </c>
      <c r="N38" s="24">
        <v>4874136.5999999996</v>
      </c>
      <c r="O38" s="24">
        <v>4984318.4333333327</v>
      </c>
      <c r="P38" s="24">
        <v>6792000.1799999997</v>
      </c>
      <c r="Q38" s="24">
        <v>6789511.79</v>
      </c>
      <c r="R38" s="24">
        <v>5336274.6500000004</v>
      </c>
      <c r="S38" s="24">
        <v>4987646.63</v>
      </c>
    </row>
    <row r="39" spans="1:20" ht="18.75" customHeight="1">
      <c r="A39" s="45">
        <v>4</v>
      </c>
      <c r="B39" s="88" t="s">
        <v>175</v>
      </c>
      <c r="C39" s="24"/>
      <c r="D39" s="24"/>
      <c r="E39" s="24"/>
      <c r="F39" s="24"/>
      <c r="G39" s="24">
        <v>0</v>
      </c>
      <c r="H39" s="24">
        <v>0</v>
      </c>
      <c r="I39" s="24">
        <v>0</v>
      </c>
      <c r="J39" s="24">
        <v>0</v>
      </c>
      <c r="K39" s="24">
        <v>0</v>
      </c>
      <c r="L39" s="24">
        <v>0</v>
      </c>
      <c r="M39" s="24">
        <v>0</v>
      </c>
      <c r="N39" s="24">
        <v>0</v>
      </c>
      <c r="O39" s="24">
        <v>0</v>
      </c>
      <c r="P39" s="24">
        <v>0</v>
      </c>
      <c r="Q39" s="24">
        <v>0</v>
      </c>
      <c r="R39" s="24">
        <v>0</v>
      </c>
      <c r="S39" s="24">
        <v>290180.46999999997</v>
      </c>
    </row>
    <row r="40" spans="1:20" ht="18.75" customHeight="1">
      <c r="A40" s="45">
        <v>5</v>
      </c>
      <c r="B40" s="88" t="s">
        <v>176</v>
      </c>
      <c r="C40" s="46"/>
      <c r="D40" s="46"/>
      <c r="E40" s="46"/>
      <c r="F40" s="46"/>
      <c r="G40" s="46">
        <v>0</v>
      </c>
      <c r="H40" s="46">
        <v>0</v>
      </c>
      <c r="I40" s="46">
        <v>0</v>
      </c>
      <c r="J40" s="46">
        <v>0</v>
      </c>
      <c r="K40" s="46">
        <v>0</v>
      </c>
      <c r="L40" s="46">
        <v>0</v>
      </c>
      <c r="M40" s="46">
        <v>0</v>
      </c>
      <c r="N40" s="46">
        <v>0</v>
      </c>
      <c r="O40" s="46">
        <v>0</v>
      </c>
      <c r="P40" s="46">
        <v>0</v>
      </c>
      <c r="Q40" s="46">
        <v>0</v>
      </c>
      <c r="R40" s="46">
        <v>0</v>
      </c>
      <c r="S40" s="46">
        <v>0</v>
      </c>
    </row>
    <row r="41" spans="1:20" ht="18.75" customHeight="1">
      <c r="A41" s="47" t="s">
        <v>72</v>
      </c>
      <c r="B41" s="89" t="s">
        <v>74</v>
      </c>
      <c r="C41" s="44"/>
      <c r="D41" s="44"/>
      <c r="E41" s="44"/>
      <c r="F41" s="44"/>
      <c r="G41" s="44"/>
      <c r="H41" s="44"/>
      <c r="I41" s="44"/>
      <c r="J41" s="44"/>
      <c r="K41" s="44"/>
      <c r="L41" s="44"/>
      <c r="M41" s="44"/>
      <c r="N41" s="44"/>
      <c r="O41" s="44"/>
      <c r="P41" s="44"/>
      <c r="Q41" s="44"/>
      <c r="R41" s="44"/>
      <c r="S41" s="44"/>
    </row>
    <row r="42" spans="1:20" ht="30.75">
      <c r="A42" s="45">
        <v>1</v>
      </c>
      <c r="B42" s="88" t="s">
        <v>177</v>
      </c>
      <c r="C42" s="46"/>
      <c r="D42" s="46"/>
      <c r="E42" s="46"/>
      <c r="F42" s="46"/>
      <c r="G42" s="46">
        <v>1131128.47</v>
      </c>
      <c r="H42" s="46">
        <v>1018342.35</v>
      </c>
      <c r="I42" s="46">
        <v>2800427.19</v>
      </c>
      <c r="J42" s="46">
        <v>2849718.47</v>
      </c>
      <c r="K42" s="46">
        <v>3219297.33</v>
      </c>
      <c r="L42" s="46">
        <v>4440498.8099999996</v>
      </c>
      <c r="M42" s="46">
        <v>4195438.6100000003</v>
      </c>
      <c r="N42" s="46">
        <v>4015601.4</v>
      </c>
      <c r="O42" s="46">
        <v>3794842.11</v>
      </c>
      <c r="P42" s="46">
        <v>5631328.75</v>
      </c>
      <c r="Q42" s="46">
        <v>5353088.9000000004</v>
      </c>
      <c r="R42" s="46">
        <v>3954072.02</v>
      </c>
      <c r="S42" s="46">
        <v>3639312.57</v>
      </c>
    </row>
    <row r="43" spans="1:20" ht="18.75" customHeight="1">
      <c r="A43" s="70" t="s">
        <v>144</v>
      </c>
      <c r="B43" s="84" t="s">
        <v>157</v>
      </c>
      <c r="C43" s="44"/>
      <c r="D43" s="44"/>
      <c r="E43" s="44"/>
      <c r="F43" s="44"/>
      <c r="G43" s="44"/>
      <c r="H43" s="44"/>
      <c r="I43" s="44"/>
      <c r="J43" s="44"/>
      <c r="K43" s="44"/>
      <c r="L43" s="44"/>
      <c r="M43" s="44"/>
      <c r="N43" s="44"/>
      <c r="O43" s="44"/>
      <c r="P43" s="44"/>
      <c r="Q43" s="44"/>
      <c r="R43" s="44"/>
      <c r="S43" s="44"/>
    </row>
    <row r="44" spans="1:20" ht="39.950000000000003" customHeight="1">
      <c r="A44" s="91" t="s">
        <v>198</v>
      </c>
      <c r="B44" s="92" t="s">
        <v>200</v>
      </c>
      <c r="C44" s="46">
        <v>0</v>
      </c>
      <c r="D44" s="46">
        <v>0</v>
      </c>
      <c r="E44" s="46">
        <v>0</v>
      </c>
      <c r="F44" s="46">
        <v>0</v>
      </c>
      <c r="G44" s="46">
        <v>0</v>
      </c>
      <c r="H44" s="46">
        <v>0</v>
      </c>
      <c r="I44" s="46">
        <v>0</v>
      </c>
      <c r="J44" s="46">
        <v>0</v>
      </c>
      <c r="K44" s="46">
        <v>0</v>
      </c>
      <c r="L44" s="46">
        <v>0</v>
      </c>
      <c r="M44" s="46">
        <v>0</v>
      </c>
      <c r="N44" s="46">
        <v>0</v>
      </c>
      <c r="O44" s="46">
        <v>0</v>
      </c>
      <c r="P44" s="46">
        <v>0</v>
      </c>
      <c r="Q44" s="46">
        <v>0</v>
      </c>
      <c r="R44" s="46">
        <v>0</v>
      </c>
      <c r="S44" s="46">
        <v>0</v>
      </c>
    </row>
    <row r="45" spans="1:20" ht="39.950000000000003" customHeight="1">
      <c r="A45" s="91" t="s">
        <v>199</v>
      </c>
      <c r="B45" s="92" t="s">
        <v>204</v>
      </c>
      <c r="C45" s="46"/>
      <c r="D45" s="46"/>
      <c r="E45" s="46"/>
      <c r="F45" s="46"/>
      <c r="G45" s="46"/>
      <c r="H45" s="46"/>
      <c r="I45" s="46"/>
      <c r="J45" s="46">
        <v>1657208.65</v>
      </c>
      <c r="K45" s="46">
        <v>1741819.92</v>
      </c>
      <c r="L45" s="46">
        <v>1793018.4</v>
      </c>
      <c r="M45" s="46">
        <v>1745325.07</v>
      </c>
      <c r="N45" s="46">
        <v>1922281.37</v>
      </c>
      <c r="O45" s="46">
        <v>1955481.33</v>
      </c>
      <c r="P45" s="46">
        <v>1931920.08</v>
      </c>
      <c r="Q45" s="46">
        <v>4421526.24</v>
      </c>
      <c r="R45" s="46">
        <v>4149793.31</v>
      </c>
      <c r="S45" s="46">
        <v>4375765.22</v>
      </c>
    </row>
    <row r="46" spans="1:20" ht="39.950000000000003" customHeight="1">
      <c r="A46" s="93" t="s">
        <v>89</v>
      </c>
      <c r="B46" s="92" t="s">
        <v>188</v>
      </c>
      <c r="C46" s="46"/>
      <c r="D46" s="46"/>
      <c r="E46" s="46"/>
      <c r="F46" s="46"/>
      <c r="G46" s="46"/>
      <c r="H46" s="46"/>
      <c r="I46" s="46"/>
      <c r="J46" s="46">
        <v>1671152.02</v>
      </c>
      <c r="K46" s="46">
        <v>1761023.93</v>
      </c>
      <c r="L46" s="46">
        <v>1807913.84</v>
      </c>
      <c r="M46" s="46">
        <v>1736182.81</v>
      </c>
      <c r="N46" s="46">
        <v>1884674.84</v>
      </c>
      <c r="O46" s="46">
        <v>1829595.5</v>
      </c>
      <c r="P46" s="46">
        <v>1992510.59</v>
      </c>
      <c r="Q46" s="46">
        <v>4425778.24</v>
      </c>
      <c r="R46" s="46">
        <f>[2]Basis_SAP!$T$22+[2]Basis_SAP!$T$23+[2]Basis_SAP!$T$25</f>
        <v>4132980.7100000004</v>
      </c>
      <c r="S46" s="46">
        <v>4280884.1900000004</v>
      </c>
    </row>
    <row r="47" spans="1:20" ht="45">
      <c r="A47" s="91" t="s">
        <v>202</v>
      </c>
      <c r="B47" s="92" t="s">
        <v>203</v>
      </c>
      <c r="C47" s="46">
        <v>0</v>
      </c>
      <c r="D47" s="46">
        <v>0</v>
      </c>
      <c r="E47" s="46">
        <v>0</v>
      </c>
      <c r="F47" s="46">
        <v>0</v>
      </c>
      <c r="G47" s="46">
        <v>0</v>
      </c>
      <c r="H47" s="46">
        <v>0</v>
      </c>
      <c r="I47" s="46">
        <v>0</v>
      </c>
      <c r="J47" s="46">
        <v>0</v>
      </c>
      <c r="K47" s="46">
        <v>0</v>
      </c>
      <c r="L47" s="46">
        <v>0</v>
      </c>
      <c r="M47" s="46">
        <v>0</v>
      </c>
      <c r="N47" s="46">
        <v>0</v>
      </c>
      <c r="O47" s="46">
        <v>0</v>
      </c>
      <c r="P47" s="46">
        <v>0</v>
      </c>
      <c r="Q47" s="46">
        <v>0</v>
      </c>
      <c r="R47" s="46">
        <v>0</v>
      </c>
      <c r="S47" s="46">
        <v>0</v>
      </c>
    </row>
    <row r="48" spans="1:20" ht="45">
      <c r="A48" s="91" t="s">
        <v>201</v>
      </c>
      <c r="B48" s="92" t="s">
        <v>215</v>
      </c>
      <c r="C48" s="46">
        <v>0</v>
      </c>
      <c r="D48" s="46">
        <v>0</v>
      </c>
      <c r="E48" s="46">
        <v>0</v>
      </c>
      <c r="F48" s="46">
        <v>0</v>
      </c>
      <c r="G48" s="46">
        <v>0</v>
      </c>
      <c r="H48" s="46">
        <v>0</v>
      </c>
      <c r="I48" s="46">
        <v>0</v>
      </c>
      <c r="J48" s="46">
        <v>0</v>
      </c>
      <c r="K48" s="46">
        <v>0</v>
      </c>
      <c r="L48" s="46">
        <v>0</v>
      </c>
      <c r="M48" s="46">
        <v>0</v>
      </c>
      <c r="N48" s="46">
        <v>0</v>
      </c>
      <c r="O48" s="46">
        <v>0</v>
      </c>
      <c r="P48" s="46">
        <v>0</v>
      </c>
      <c r="Q48" s="46">
        <v>0</v>
      </c>
      <c r="R48" s="46">
        <v>0</v>
      </c>
      <c r="S48" s="46">
        <v>0</v>
      </c>
    </row>
    <row r="49" spans="1:19" ht="39.950000000000003" customHeight="1">
      <c r="A49" s="93" t="s">
        <v>101</v>
      </c>
      <c r="B49" s="92" t="s">
        <v>197</v>
      </c>
      <c r="C49" s="46">
        <v>0</v>
      </c>
      <c r="D49" s="46">
        <v>0</v>
      </c>
      <c r="E49" s="46">
        <v>0</v>
      </c>
      <c r="F49" s="46">
        <v>0</v>
      </c>
      <c r="G49" s="46">
        <v>0</v>
      </c>
      <c r="H49" s="46">
        <v>0</v>
      </c>
      <c r="I49" s="46">
        <v>0</v>
      </c>
      <c r="J49" s="46">
        <v>0</v>
      </c>
      <c r="K49" s="46">
        <v>0</v>
      </c>
      <c r="L49" s="46">
        <v>0</v>
      </c>
      <c r="M49" s="46">
        <v>0</v>
      </c>
      <c r="N49" s="46">
        <v>0</v>
      </c>
      <c r="O49" s="46">
        <v>0</v>
      </c>
      <c r="P49" s="46">
        <v>0</v>
      </c>
      <c r="Q49" s="46">
        <v>0</v>
      </c>
      <c r="R49" s="46">
        <v>0</v>
      </c>
      <c r="S49" s="46">
        <v>0</v>
      </c>
    </row>
    <row r="50" spans="1:19" ht="39.950000000000003" customHeight="1">
      <c r="A50" s="97" t="s">
        <v>97</v>
      </c>
      <c r="B50" s="96" t="s">
        <v>179</v>
      </c>
      <c r="C50" s="46"/>
      <c r="D50" s="46"/>
      <c r="E50" s="46"/>
      <c r="F50" s="46"/>
      <c r="G50" s="46"/>
      <c r="H50" s="46"/>
      <c r="I50" s="46"/>
      <c r="J50" s="46">
        <v>92140.47</v>
      </c>
      <c r="K50" s="46">
        <v>67818.259999999995</v>
      </c>
      <c r="L50" s="46">
        <v>107152.09</v>
      </c>
      <c r="M50" s="46">
        <v>141320.88</v>
      </c>
      <c r="N50" s="46">
        <v>137890.20000000001</v>
      </c>
      <c r="O50" s="46">
        <v>130257.25</v>
      </c>
      <c r="P50" s="46">
        <v>108160.06</v>
      </c>
      <c r="Q50" s="46">
        <v>215528.03</v>
      </c>
      <c r="R50" s="46">
        <v>260030.77</v>
      </c>
      <c r="S50" s="46">
        <v>246890.99</v>
      </c>
    </row>
    <row r="51" spans="1:19" ht="39.950000000000003" customHeight="1">
      <c r="A51" s="97" t="s">
        <v>98</v>
      </c>
      <c r="B51" s="96" t="s">
        <v>178</v>
      </c>
      <c r="C51" s="46"/>
      <c r="D51" s="46"/>
      <c r="E51" s="46"/>
      <c r="F51" s="46"/>
      <c r="G51" s="46"/>
      <c r="H51" s="46"/>
      <c r="I51" s="46"/>
      <c r="J51" s="46">
        <v>92140.47</v>
      </c>
      <c r="K51" s="46">
        <v>67818.259999999995</v>
      </c>
      <c r="L51" s="46">
        <v>107152.09</v>
      </c>
      <c r="M51" s="46">
        <v>141320.88</v>
      </c>
      <c r="N51" s="46">
        <v>137890.20000000001</v>
      </c>
      <c r="O51" s="46">
        <v>130257.25</v>
      </c>
      <c r="P51" s="46">
        <v>108160.06</v>
      </c>
      <c r="Q51" s="46">
        <v>215528.03</v>
      </c>
      <c r="R51" s="46">
        <v>260030.77</v>
      </c>
      <c r="S51" s="46">
        <v>246890.99</v>
      </c>
    </row>
    <row r="52" spans="1:19" ht="45">
      <c r="A52" s="97" t="s">
        <v>147</v>
      </c>
      <c r="B52" s="96" t="s">
        <v>216</v>
      </c>
      <c r="C52" s="46">
        <v>0</v>
      </c>
      <c r="D52" s="46">
        <v>0</v>
      </c>
      <c r="E52" s="46">
        <v>0</v>
      </c>
      <c r="F52" s="46">
        <v>0</v>
      </c>
      <c r="G52" s="46">
        <v>0</v>
      </c>
      <c r="H52" s="46">
        <v>0</v>
      </c>
      <c r="I52" s="46">
        <v>0</v>
      </c>
      <c r="J52" s="46">
        <v>0</v>
      </c>
      <c r="K52" s="46">
        <v>0</v>
      </c>
      <c r="L52" s="46">
        <v>0</v>
      </c>
      <c r="M52" s="46">
        <v>0</v>
      </c>
      <c r="N52" s="46">
        <v>0</v>
      </c>
      <c r="O52" s="46">
        <v>0</v>
      </c>
      <c r="P52" s="46">
        <v>0</v>
      </c>
      <c r="Q52" s="46">
        <v>0</v>
      </c>
      <c r="R52" s="46">
        <v>0</v>
      </c>
      <c r="S52" s="46">
        <v>0</v>
      </c>
    </row>
    <row r="53" spans="1:19" ht="30">
      <c r="A53" s="97" t="s">
        <v>148</v>
      </c>
      <c r="B53" s="96" t="s">
        <v>190</v>
      </c>
      <c r="C53" s="46">
        <v>0</v>
      </c>
      <c r="D53" s="46">
        <v>0</v>
      </c>
      <c r="E53" s="46">
        <v>0</v>
      </c>
      <c r="F53" s="46">
        <v>0</v>
      </c>
      <c r="G53" s="46">
        <v>0</v>
      </c>
      <c r="H53" s="46">
        <v>0</v>
      </c>
      <c r="I53" s="46">
        <v>0</v>
      </c>
      <c r="J53" s="46">
        <v>0</v>
      </c>
      <c r="K53" s="46">
        <v>0</v>
      </c>
      <c r="L53" s="46">
        <v>0</v>
      </c>
      <c r="M53" s="46">
        <v>0</v>
      </c>
      <c r="N53" s="46">
        <v>0</v>
      </c>
      <c r="O53" s="46">
        <v>0</v>
      </c>
      <c r="P53" s="46">
        <v>0</v>
      </c>
      <c r="Q53" s="46">
        <v>0</v>
      </c>
      <c r="R53" s="46">
        <v>0</v>
      </c>
      <c r="S53" s="46">
        <v>0</v>
      </c>
    </row>
    <row r="54" spans="1:19" ht="39.950000000000003" customHeight="1">
      <c r="A54" s="95" t="s">
        <v>99</v>
      </c>
      <c r="B54" s="94" t="s">
        <v>191</v>
      </c>
      <c r="C54" s="46"/>
      <c r="D54" s="46"/>
      <c r="E54" s="46"/>
      <c r="F54" s="46"/>
      <c r="G54" s="46"/>
      <c r="H54" s="46"/>
      <c r="I54" s="46"/>
      <c r="J54" s="46">
        <v>4835.2</v>
      </c>
      <c r="K54" s="46">
        <v>5856.3</v>
      </c>
      <c r="L54" s="46">
        <v>5306.67</v>
      </c>
      <c r="M54" s="46">
        <v>93336.57</v>
      </c>
      <c r="N54" s="46">
        <v>247584.78</v>
      </c>
      <c r="O54" s="46">
        <v>207843.65</v>
      </c>
      <c r="P54" s="46">
        <v>243623.32</v>
      </c>
      <c r="Q54" s="46">
        <v>240628.04</v>
      </c>
      <c r="R54" s="46">
        <v>264473.59000000003</v>
      </c>
      <c r="S54" s="46">
        <v>879538.56</v>
      </c>
    </row>
    <row r="55" spans="1:19" ht="39.950000000000003" customHeight="1">
      <c r="A55" s="95" t="s">
        <v>103</v>
      </c>
      <c r="B55" s="94" t="s">
        <v>192</v>
      </c>
      <c r="C55" s="46"/>
      <c r="D55" s="46"/>
      <c r="E55" s="46"/>
      <c r="F55" s="46"/>
      <c r="G55" s="46"/>
      <c r="H55" s="46"/>
      <c r="I55" s="46"/>
      <c r="J55" s="46">
        <v>4835.2</v>
      </c>
      <c r="K55" s="46">
        <v>5856.3</v>
      </c>
      <c r="L55" s="46">
        <v>5306.67</v>
      </c>
      <c r="M55" s="46">
        <v>93336.57</v>
      </c>
      <c r="N55" s="46">
        <v>224986.9</v>
      </c>
      <c r="O55" s="46">
        <v>192248.41</v>
      </c>
      <c r="P55" s="46">
        <v>217105.31</v>
      </c>
      <c r="Q55" s="46">
        <v>215110.63</v>
      </c>
      <c r="R55" s="46">
        <v>224106.58</v>
      </c>
      <c r="S55" s="46">
        <v>108004.35</v>
      </c>
    </row>
    <row r="56" spans="1:19" ht="39.950000000000003" customHeight="1">
      <c r="A56" s="95" t="s">
        <v>145</v>
      </c>
      <c r="B56" s="94" t="s">
        <v>180</v>
      </c>
      <c r="C56" s="46"/>
      <c r="D56" s="46"/>
      <c r="E56" s="46"/>
      <c r="F56" s="46"/>
      <c r="G56" s="46"/>
      <c r="H56" s="46"/>
      <c r="I56" s="46"/>
      <c r="J56" s="46">
        <v>42050.84</v>
      </c>
      <c r="K56" s="46">
        <v>57512.89</v>
      </c>
      <c r="L56" s="46">
        <v>74967.210000000006</v>
      </c>
      <c r="M56" s="46">
        <v>154961.10999999999</v>
      </c>
      <c r="N56" s="46">
        <v>160788.51</v>
      </c>
      <c r="O56" s="46">
        <v>145511.13</v>
      </c>
      <c r="P56" s="46">
        <v>148226.49</v>
      </c>
      <c r="Q56" s="46">
        <v>198781.49</v>
      </c>
      <c r="R56" s="46">
        <v>226474.46</v>
      </c>
      <c r="S56" s="46">
        <v>315047.49</v>
      </c>
    </row>
    <row r="57" spans="1:19" ht="39.950000000000003" customHeight="1">
      <c r="A57" s="95" t="s">
        <v>146</v>
      </c>
      <c r="B57" s="94" t="s">
        <v>181</v>
      </c>
      <c r="C57" s="46"/>
      <c r="D57" s="46"/>
      <c r="E57" s="46"/>
      <c r="F57" s="46"/>
      <c r="G57" s="46"/>
      <c r="H57" s="46"/>
      <c r="I57" s="46"/>
      <c r="J57" s="46">
        <v>42050.84</v>
      </c>
      <c r="K57" s="46">
        <v>57512.89</v>
      </c>
      <c r="L57" s="46">
        <v>74967.210000000006</v>
      </c>
      <c r="M57" s="46">
        <v>154961.10999999999</v>
      </c>
      <c r="N57" s="46">
        <v>160788.51</v>
      </c>
      <c r="O57" s="46">
        <v>145511.13</v>
      </c>
      <c r="P57" s="46">
        <v>148226.49</v>
      </c>
      <c r="Q57" s="46">
        <v>198781.49</v>
      </c>
      <c r="R57" s="46">
        <v>226474.46</v>
      </c>
      <c r="S57" s="46">
        <v>315047.49</v>
      </c>
    </row>
    <row r="58" spans="1:19" ht="39.950000000000003" customHeight="1">
      <c r="A58" s="98" t="s">
        <v>149</v>
      </c>
      <c r="B58" s="99" t="s">
        <v>193</v>
      </c>
      <c r="C58" s="46">
        <v>0</v>
      </c>
      <c r="D58" s="46">
        <v>0</v>
      </c>
      <c r="E58" s="46">
        <v>0</v>
      </c>
      <c r="F58" s="46">
        <v>0</v>
      </c>
      <c r="G58" s="46">
        <v>0</v>
      </c>
      <c r="H58" s="46">
        <v>0</v>
      </c>
      <c r="I58" s="46">
        <v>0</v>
      </c>
      <c r="J58" s="46">
        <v>0</v>
      </c>
      <c r="K58" s="46">
        <v>0</v>
      </c>
      <c r="L58" s="46">
        <v>0</v>
      </c>
      <c r="M58" s="46">
        <v>0</v>
      </c>
      <c r="N58" s="46">
        <v>0</v>
      </c>
      <c r="O58" s="46">
        <v>0</v>
      </c>
      <c r="P58" s="46">
        <v>0</v>
      </c>
      <c r="Q58" s="46">
        <v>0</v>
      </c>
      <c r="R58" s="46">
        <v>0</v>
      </c>
      <c r="S58" s="46">
        <v>0</v>
      </c>
    </row>
    <row r="59" spans="1:19" ht="39.950000000000003" customHeight="1">
      <c r="A59" s="98" t="s">
        <v>150</v>
      </c>
      <c r="B59" s="99" t="s">
        <v>194</v>
      </c>
      <c r="C59" s="46">
        <v>0</v>
      </c>
      <c r="D59" s="46">
        <v>0</v>
      </c>
      <c r="E59" s="46">
        <v>0</v>
      </c>
      <c r="F59" s="46">
        <v>0</v>
      </c>
      <c r="G59" s="46">
        <v>0</v>
      </c>
      <c r="H59" s="46">
        <v>0</v>
      </c>
      <c r="I59" s="46">
        <v>0</v>
      </c>
      <c r="J59" s="46">
        <v>0</v>
      </c>
      <c r="K59" s="46">
        <v>0</v>
      </c>
      <c r="L59" s="46">
        <v>0</v>
      </c>
      <c r="M59" s="46">
        <v>0</v>
      </c>
      <c r="N59" s="46">
        <v>0</v>
      </c>
      <c r="O59" s="46">
        <v>0</v>
      </c>
      <c r="P59" s="46">
        <v>0</v>
      </c>
      <c r="Q59" s="46">
        <v>0</v>
      </c>
      <c r="R59" s="46">
        <v>0</v>
      </c>
      <c r="S59" s="46">
        <v>0</v>
      </c>
    </row>
    <row r="60" spans="1:19" ht="39.950000000000003" customHeight="1">
      <c r="A60" s="98" t="s">
        <v>151</v>
      </c>
      <c r="B60" s="99" t="s">
        <v>182</v>
      </c>
      <c r="C60" s="46"/>
      <c r="D60" s="46"/>
      <c r="E60" s="46"/>
      <c r="F60" s="46"/>
      <c r="G60" s="46"/>
      <c r="H60" s="46"/>
      <c r="I60" s="46"/>
      <c r="J60" s="46">
        <v>94332.55</v>
      </c>
      <c r="K60" s="46">
        <v>93824.37</v>
      </c>
      <c r="L60" s="46">
        <v>-7331.23</v>
      </c>
      <c r="M60" s="46">
        <v>20119.12</v>
      </c>
      <c r="N60" s="46">
        <v>-891.55</v>
      </c>
      <c r="O60" s="46">
        <v>22361.03</v>
      </c>
      <c r="P60" s="46">
        <v>220222.22</v>
      </c>
      <c r="Q60" s="46">
        <v>365898.66</v>
      </c>
      <c r="R60" s="46">
        <v>352194.54</v>
      </c>
      <c r="S60" s="46">
        <v>349219.31</v>
      </c>
    </row>
    <row r="61" spans="1:19" ht="39.950000000000003" customHeight="1">
      <c r="A61" s="98" t="s">
        <v>152</v>
      </c>
      <c r="B61" s="99" t="s">
        <v>185</v>
      </c>
      <c r="C61" s="46"/>
      <c r="D61" s="46"/>
      <c r="E61" s="46"/>
      <c r="F61" s="46"/>
      <c r="G61" s="46"/>
      <c r="H61" s="46"/>
      <c r="I61" s="46"/>
      <c r="J61" s="46">
        <v>94332.55</v>
      </c>
      <c r="K61" s="46">
        <v>93824.37</v>
      </c>
      <c r="L61" s="46">
        <v>-7331.23</v>
      </c>
      <c r="M61" s="46">
        <v>20119.12</v>
      </c>
      <c r="N61" s="46">
        <v>-891.55</v>
      </c>
      <c r="O61" s="46">
        <v>22361.03</v>
      </c>
      <c r="P61" s="46">
        <v>220222.22</v>
      </c>
      <c r="Q61" s="46">
        <v>365898.66</v>
      </c>
      <c r="R61" s="46">
        <v>352194.54</v>
      </c>
      <c r="S61" s="46">
        <v>349219.31</v>
      </c>
    </row>
    <row r="62" spans="1:19" ht="39.950000000000003" customHeight="1">
      <c r="A62" s="100" t="s">
        <v>153</v>
      </c>
      <c r="B62" s="101" t="s">
        <v>195</v>
      </c>
      <c r="C62" s="46">
        <v>0</v>
      </c>
      <c r="D62" s="46">
        <v>0</v>
      </c>
      <c r="E62" s="46">
        <v>0</v>
      </c>
      <c r="F62" s="46">
        <v>0</v>
      </c>
      <c r="G62" s="46">
        <v>0</v>
      </c>
      <c r="H62" s="46">
        <v>0</v>
      </c>
      <c r="I62" s="46">
        <v>0</v>
      </c>
      <c r="J62" s="46">
        <v>0</v>
      </c>
      <c r="K62" s="46">
        <v>0</v>
      </c>
      <c r="L62" s="46">
        <v>0</v>
      </c>
      <c r="M62" s="46">
        <v>0</v>
      </c>
      <c r="N62" s="46">
        <v>0</v>
      </c>
      <c r="O62" s="46">
        <v>0</v>
      </c>
      <c r="P62" s="46">
        <v>0</v>
      </c>
      <c r="Q62" s="46">
        <v>0</v>
      </c>
      <c r="R62" s="46">
        <v>0</v>
      </c>
      <c r="S62" s="46">
        <v>0</v>
      </c>
    </row>
    <row r="63" spans="1:19" ht="39.950000000000003" customHeight="1">
      <c r="A63" s="100" t="s">
        <v>154</v>
      </c>
      <c r="B63" s="101" t="s">
        <v>196</v>
      </c>
      <c r="C63" s="46">
        <v>0</v>
      </c>
      <c r="D63" s="46">
        <v>0</v>
      </c>
      <c r="E63" s="46">
        <v>0</v>
      </c>
      <c r="F63" s="46">
        <v>0</v>
      </c>
      <c r="G63" s="46">
        <v>0</v>
      </c>
      <c r="H63" s="46">
        <v>0</v>
      </c>
      <c r="I63" s="46">
        <v>0</v>
      </c>
      <c r="J63" s="46">
        <v>0</v>
      </c>
      <c r="K63" s="46">
        <v>0</v>
      </c>
      <c r="L63" s="46">
        <v>0</v>
      </c>
      <c r="M63" s="46">
        <v>0</v>
      </c>
      <c r="N63" s="46">
        <v>0</v>
      </c>
      <c r="O63" s="46">
        <v>0</v>
      </c>
      <c r="P63" s="46">
        <v>0</v>
      </c>
      <c r="Q63" s="46">
        <v>0</v>
      </c>
      <c r="R63" s="46">
        <v>0</v>
      </c>
      <c r="S63" s="46">
        <v>0</v>
      </c>
    </row>
    <row r="64" spans="1:19" ht="39.950000000000003" customHeight="1">
      <c r="A64" s="100" t="s">
        <v>155</v>
      </c>
      <c r="B64" s="101" t="s">
        <v>183</v>
      </c>
      <c r="C64" s="46">
        <v>0</v>
      </c>
      <c r="D64" s="46">
        <v>0</v>
      </c>
      <c r="E64" s="46">
        <v>0</v>
      </c>
      <c r="F64" s="46">
        <v>0</v>
      </c>
      <c r="G64" s="46">
        <v>0</v>
      </c>
      <c r="H64" s="46">
        <v>0</v>
      </c>
      <c r="I64" s="46">
        <v>0</v>
      </c>
      <c r="J64" s="46">
        <v>0</v>
      </c>
      <c r="K64" s="46">
        <v>4842.66</v>
      </c>
      <c r="L64" s="46">
        <v>3358.25</v>
      </c>
      <c r="M64" s="46">
        <v>0</v>
      </c>
      <c r="N64" s="46">
        <v>3270.35</v>
      </c>
      <c r="O64" s="46">
        <v>5890.96</v>
      </c>
      <c r="P64" s="46">
        <v>2646.9</v>
      </c>
      <c r="Q64" s="46">
        <v>6423.53</v>
      </c>
      <c r="R64" s="46">
        <v>8356.66</v>
      </c>
      <c r="S64" s="46">
        <v>2598.4299999999998</v>
      </c>
    </row>
    <row r="65" spans="1:19" ht="39.950000000000003" customHeight="1">
      <c r="A65" s="100" t="s">
        <v>156</v>
      </c>
      <c r="B65" s="101" t="s">
        <v>184</v>
      </c>
      <c r="C65" s="46">
        <v>0</v>
      </c>
      <c r="D65" s="46">
        <v>0</v>
      </c>
      <c r="E65" s="46">
        <v>0</v>
      </c>
      <c r="F65" s="46">
        <v>0</v>
      </c>
      <c r="G65" s="46">
        <v>0</v>
      </c>
      <c r="H65" s="46">
        <v>0</v>
      </c>
      <c r="I65" s="46">
        <v>0</v>
      </c>
      <c r="J65" s="46">
        <v>0</v>
      </c>
      <c r="K65" s="46">
        <v>4842.66</v>
      </c>
      <c r="L65" s="46">
        <v>3358.25</v>
      </c>
      <c r="M65" s="46">
        <v>0</v>
      </c>
      <c r="N65" s="46">
        <v>3270.35</v>
      </c>
      <c r="O65" s="46">
        <v>5890.96</v>
      </c>
      <c r="P65" s="46">
        <v>2646.9</v>
      </c>
      <c r="Q65" s="46">
        <v>6423.53</v>
      </c>
      <c r="R65" s="46">
        <v>8356.66</v>
      </c>
      <c r="S65" s="46">
        <v>2598.4299999999998</v>
      </c>
    </row>
    <row r="67" spans="1:19">
      <c r="C67" s="106"/>
      <c r="D67" s="106"/>
      <c r="E67" s="106"/>
      <c r="F67" s="106"/>
      <c r="G67" s="106"/>
      <c r="H67" s="106"/>
      <c r="I67" s="106"/>
      <c r="J67" s="106"/>
      <c r="K67" s="106"/>
      <c r="L67" s="106"/>
      <c r="M67" s="106"/>
      <c r="N67" s="106"/>
      <c r="O67" s="106"/>
      <c r="P67" s="106"/>
      <c r="Q67" s="106"/>
      <c r="R67" s="106"/>
      <c r="S67" s="106"/>
    </row>
    <row r="69" spans="1:19">
      <c r="C69" s="106"/>
      <c r="D69" s="106"/>
      <c r="E69" s="106"/>
      <c r="F69" s="106"/>
      <c r="G69" s="106"/>
      <c r="H69" s="106"/>
      <c r="I69" s="106"/>
      <c r="J69" s="106"/>
      <c r="K69" s="106"/>
      <c r="L69" s="106"/>
      <c r="M69" s="106"/>
      <c r="N69" s="106"/>
      <c r="O69" s="106"/>
      <c r="P69" s="106"/>
      <c r="Q69" s="106"/>
      <c r="R69" s="106"/>
      <c r="S69" s="106"/>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5" zoomScaleNormal="75" workbookViewId="0">
      <pane ySplit="2" topLeftCell="A70" activePane="bottomLeft" state="frozen"/>
      <selection activeCell="A3293" sqref="A3293"/>
      <selection pane="bottomLeft" activeCell="A96" sqref="A96"/>
    </sheetView>
  </sheetViews>
  <sheetFormatPr baseColWidth="10" defaultColWidth="11.42578125" defaultRowHeight="12.75"/>
  <cols>
    <col min="1" max="1" width="29.85546875" style="31" customWidth="1"/>
    <col min="2" max="2" width="12.5703125" style="31" customWidth="1"/>
    <col min="3" max="13" width="18.28515625" style="31" hidden="1" customWidth="1"/>
    <col min="14" max="15" width="18.28515625" style="31" customWidth="1"/>
    <col min="16" max="16" width="24.7109375" style="31" bestFit="1" customWidth="1"/>
    <col min="17" max="17" width="25.140625" style="31" bestFit="1" customWidth="1"/>
    <col min="18" max="18" width="24.7109375" style="31" bestFit="1" customWidth="1"/>
    <col min="19" max="19" width="18.28515625" style="31" customWidth="1"/>
    <col min="20" max="16384" width="11.42578125" style="31"/>
  </cols>
  <sheetData>
    <row r="1" spans="1:19">
      <c r="A1" s="30" t="s">
        <v>143</v>
      </c>
    </row>
    <row r="2" spans="1:19" ht="89.25">
      <c r="A2" s="69" t="s">
        <v>8</v>
      </c>
      <c r="B2" s="14" t="s">
        <v>142</v>
      </c>
      <c r="C2" s="15" t="s">
        <v>44</v>
      </c>
      <c r="D2" s="15" t="s">
        <v>45</v>
      </c>
      <c r="E2" s="15" t="s">
        <v>46</v>
      </c>
      <c r="F2" s="15" t="s">
        <v>47</v>
      </c>
      <c r="G2" s="15" t="s">
        <v>48</v>
      </c>
      <c r="H2" s="15" t="s">
        <v>49</v>
      </c>
      <c r="I2" s="15" t="s">
        <v>50</v>
      </c>
      <c r="J2" s="15" t="s">
        <v>51</v>
      </c>
      <c r="K2" s="15" t="s">
        <v>52</v>
      </c>
      <c r="L2" s="15" t="s">
        <v>53</v>
      </c>
      <c r="M2" s="15" t="s">
        <v>54</v>
      </c>
      <c r="N2" s="15" t="s">
        <v>61</v>
      </c>
      <c r="O2" s="15" t="s">
        <v>62</v>
      </c>
      <c r="P2" s="15" t="s">
        <v>63</v>
      </c>
      <c r="Q2" s="15" t="s">
        <v>64</v>
      </c>
      <c r="R2" s="15" t="s">
        <v>65</v>
      </c>
      <c r="S2" s="15" t="s">
        <v>113</v>
      </c>
    </row>
    <row r="3" spans="1:19">
      <c r="A3" s="63" t="s">
        <v>78</v>
      </c>
      <c r="B3" s="5">
        <v>2022</v>
      </c>
      <c r="C3" s="32"/>
      <c r="D3" s="32"/>
      <c r="E3" s="32"/>
      <c r="F3" s="32"/>
      <c r="G3" s="32"/>
      <c r="H3" s="32"/>
      <c r="I3" s="32"/>
      <c r="J3" s="32"/>
      <c r="K3" s="32"/>
      <c r="L3" s="32"/>
      <c r="M3" s="32"/>
      <c r="N3" s="32"/>
      <c r="O3" s="32"/>
      <c r="P3" s="32"/>
      <c r="Q3" s="32"/>
      <c r="R3" s="60"/>
      <c r="S3" s="33"/>
    </row>
    <row r="4" spans="1:19">
      <c r="A4" s="34"/>
      <c r="B4" s="5">
        <v>2021</v>
      </c>
      <c r="C4" s="32"/>
      <c r="D4" s="32"/>
      <c r="E4" s="32"/>
      <c r="F4" s="32"/>
      <c r="G4" s="32"/>
      <c r="H4" s="32"/>
      <c r="I4" s="32"/>
      <c r="J4" s="32"/>
      <c r="K4" s="32"/>
      <c r="L4" s="32"/>
      <c r="M4" s="32"/>
      <c r="N4" s="32"/>
      <c r="O4" s="32"/>
      <c r="P4" s="32"/>
      <c r="Q4" s="32"/>
      <c r="R4" s="33"/>
      <c r="S4" s="33"/>
    </row>
    <row r="5" spans="1:19">
      <c r="B5" s="5">
        <v>2020</v>
      </c>
      <c r="C5" s="32"/>
      <c r="D5" s="32"/>
      <c r="E5" s="32"/>
      <c r="F5" s="32"/>
      <c r="G5" s="32"/>
      <c r="H5" s="32"/>
      <c r="I5" s="32"/>
      <c r="J5" s="32"/>
      <c r="K5" s="32"/>
      <c r="L5" s="32"/>
      <c r="M5" s="32"/>
      <c r="N5" s="32"/>
      <c r="O5" s="32"/>
      <c r="P5" s="32"/>
      <c r="Q5" s="33"/>
      <c r="R5" s="33"/>
      <c r="S5" s="33"/>
    </row>
    <row r="6" spans="1:19">
      <c r="B6" s="5">
        <v>2019</v>
      </c>
      <c r="C6" s="32"/>
      <c r="D6" s="32"/>
      <c r="E6" s="32"/>
      <c r="F6" s="32"/>
      <c r="G6" s="32"/>
      <c r="H6" s="32"/>
      <c r="I6" s="32"/>
      <c r="J6" s="32"/>
      <c r="K6" s="32"/>
      <c r="L6" s="32"/>
      <c r="M6" s="32"/>
      <c r="N6" s="32"/>
      <c r="O6" s="32"/>
      <c r="P6" s="33"/>
      <c r="Q6" s="33"/>
      <c r="R6" s="33"/>
      <c r="S6" s="33"/>
    </row>
    <row r="7" spans="1:19">
      <c r="B7" s="5">
        <v>2018</v>
      </c>
      <c r="C7" s="32"/>
      <c r="D7" s="32"/>
      <c r="E7" s="32"/>
      <c r="F7" s="32"/>
      <c r="G7" s="32"/>
      <c r="H7" s="32"/>
      <c r="I7" s="32"/>
      <c r="J7" s="32"/>
      <c r="K7" s="32"/>
      <c r="L7" s="32"/>
      <c r="M7" s="32"/>
      <c r="N7" s="32"/>
      <c r="O7" s="33"/>
      <c r="P7" s="33"/>
      <c r="Q7" s="33"/>
      <c r="R7" s="33"/>
      <c r="S7" s="33"/>
    </row>
    <row r="8" spans="1:19">
      <c r="B8" s="5">
        <v>2017</v>
      </c>
      <c r="C8" s="32"/>
      <c r="D8" s="32"/>
      <c r="E8" s="32"/>
      <c r="F8" s="32"/>
      <c r="G8" s="32"/>
      <c r="H8" s="32"/>
      <c r="I8" s="32"/>
      <c r="J8" s="32"/>
      <c r="K8" s="32"/>
      <c r="L8" s="32"/>
      <c r="M8" s="32"/>
      <c r="N8" s="33"/>
      <c r="O8" s="33"/>
      <c r="P8" s="33"/>
      <c r="Q8" s="33"/>
      <c r="R8" s="33"/>
      <c r="S8" s="33"/>
    </row>
    <row r="9" spans="1:19">
      <c r="B9" s="5">
        <v>2016</v>
      </c>
      <c r="C9" s="32"/>
      <c r="D9" s="32"/>
      <c r="E9" s="32"/>
      <c r="F9" s="32"/>
      <c r="G9" s="32"/>
      <c r="H9" s="32"/>
      <c r="I9" s="32"/>
      <c r="J9" s="32"/>
      <c r="K9" s="32"/>
      <c r="L9" s="32"/>
      <c r="M9" s="33"/>
      <c r="N9" s="33"/>
      <c r="O9" s="33"/>
      <c r="P9" s="33"/>
      <c r="Q9" s="33"/>
      <c r="R9" s="33"/>
      <c r="S9" s="33"/>
    </row>
    <row r="10" spans="1:19">
      <c r="B10" s="5">
        <v>2015</v>
      </c>
      <c r="C10" s="32"/>
      <c r="D10" s="32"/>
      <c r="E10" s="32"/>
      <c r="F10" s="32"/>
      <c r="G10" s="32"/>
      <c r="H10" s="32"/>
      <c r="I10" s="32"/>
      <c r="J10" s="32"/>
      <c r="K10" s="32"/>
      <c r="L10" s="33"/>
      <c r="M10" s="33"/>
      <c r="N10" s="33"/>
      <c r="O10" s="33"/>
      <c r="P10" s="33"/>
      <c r="Q10" s="33"/>
      <c r="R10" s="33"/>
      <c r="S10" s="33"/>
    </row>
    <row r="11" spans="1:19">
      <c r="B11" s="5">
        <v>2014</v>
      </c>
      <c r="C11" s="32"/>
      <c r="D11" s="32"/>
      <c r="E11" s="32"/>
      <c r="F11" s="32"/>
      <c r="G11" s="32"/>
      <c r="H11" s="32"/>
      <c r="I11" s="32"/>
      <c r="J11" s="32"/>
      <c r="K11" s="33"/>
      <c r="L11" s="33"/>
      <c r="M11" s="33"/>
      <c r="N11" s="33"/>
      <c r="O11" s="33"/>
      <c r="P11" s="33"/>
      <c r="Q11" s="33"/>
      <c r="R11" s="33"/>
      <c r="S11" s="33"/>
    </row>
    <row r="12" spans="1:19">
      <c r="B12" s="5">
        <v>2013</v>
      </c>
      <c r="C12" s="32"/>
      <c r="D12" s="32"/>
      <c r="E12" s="32"/>
      <c r="F12" s="32"/>
      <c r="G12" s="32"/>
      <c r="H12" s="32"/>
      <c r="I12" s="32"/>
      <c r="J12" s="33"/>
      <c r="K12" s="33"/>
      <c r="L12" s="33"/>
      <c r="M12" s="33"/>
      <c r="N12" s="33"/>
      <c r="O12" s="33"/>
      <c r="P12" s="33"/>
      <c r="Q12" s="33"/>
      <c r="R12" s="33"/>
      <c r="S12" s="33"/>
    </row>
    <row r="13" spans="1:19">
      <c r="B13" s="5">
        <v>2012</v>
      </c>
      <c r="C13" s="32"/>
      <c r="D13" s="32"/>
      <c r="E13" s="32"/>
      <c r="F13" s="32"/>
      <c r="G13" s="32"/>
      <c r="H13" s="32"/>
      <c r="I13" s="33"/>
      <c r="J13" s="33"/>
      <c r="K13" s="33"/>
      <c r="L13" s="33"/>
      <c r="M13" s="33"/>
      <c r="N13" s="33"/>
      <c r="O13" s="33"/>
      <c r="P13" s="33"/>
      <c r="Q13" s="33"/>
      <c r="R13" s="33"/>
      <c r="S13" s="33"/>
    </row>
    <row r="14" spans="1:19">
      <c r="B14" s="5">
        <v>2011</v>
      </c>
      <c r="C14" s="32"/>
      <c r="D14" s="32"/>
      <c r="E14" s="32"/>
      <c r="F14" s="32"/>
      <c r="G14" s="32"/>
      <c r="H14" s="33"/>
      <c r="I14" s="33"/>
      <c r="J14" s="33"/>
      <c r="K14" s="33"/>
      <c r="L14" s="33"/>
      <c r="M14" s="33"/>
      <c r="N14" s="33"/>
      <c r="O14" s="33"/>
      <c r="P14" s="33"/>
      <c r="Q14" s="33"/>
      <c r="R14" s="33"/>
      <c r="S14" s="33"/>
    </row>
    <row r="15" spans="1:19">
      <c r="B15" s="5">
        <v>2010</v>
      </c>
      <c r="C15" s="32"/>
      <c r="D15" s="32"/>
      <c r="E15" s="32"/>
      <c r="F15" s="32"/>
      <c r="G15" s="33"/>
      <c r="H15" s="33"/>
      <c r="I15" s="33"/>
      <c r="J15" s="33"/>
      <c r="K15" s="33"/>
      <c r="L15" s="33"/>
      <c r="M15" s="33"/>
      <c r="N15" s="33"/>
      <c r="O15" s="33"/>
      <c r="P15" s="33"/>
      <c r="Q15" s="33"/>
      <c r="R15" s="33"/>
      <c r="S15" s="33"/>
    </row>
    <row r="16" spans="1:19">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33"/>
      <c r="E18" s="33"/>
      <c r="F18" s="33"/>
      <c r="G18" s="33"/>
      <c r="H18" s="33"/>
      <c r="I18" s="33"/>
      <c r="J18" s="33"/>
      <c r="K18" s="33"/>
      <c r="L18" s="33"/>
      <c r="M18" s="33"/>
      <c r="N18" s="33"/>
      <c r="O18" s="33"/>
      <c r="P18" s="33"/>
      <c r="Q18" s="33"/>
      <c r="R18" s="33"/>
      <c r="S18" s="33"/>
    </row>
    <row r="19" spans="2:19">
      <c r="B19" s="5">
        <v>2006</v>
      </c>
      <c r="C19" s="33"/>
      <c r="D19" s="33"/>
      <c r="E19" s="33"/>
      <c r="F19" s="33"/>
      <c r="G19" s="33"/>
      <c r="H19" s="33"/>
      <c r="I19" s="33"/>
      <c r="J19" s="33"/>
      <c r="K19" s="33"/>
      <c r="L19" s="33"/>
      <c r="M19" s="33"/>
      <c r="N19" s="33"/>
      <c r="O19" s="33"/>
      <c r="P19" s="33"/>
      <c r="Q19" s="33"/>
      <c r="R19" s="33"/>
      <c r="S19" s="33"/>
    </row>
    <row r="20" spans="2:19">
      <c r="B20" s="5">
        <v>2005</v>
      </c>
      <c r="C20" s="33"/>
      <c r="D20" s="33"/>
      <c r="E20" s="33"/>
      <c r="F20" s="33"/>
      <c r="G20" s="33"/>
      <c r="H20" s="33"/>
      <c r="I20" s="33"/>
      <c r="J20" s="33"/>
      <c r="K20" s="33"/>
      <c r="L20" s="33"/>
      <c r="M20" s="33"/>
      <c r="N20" s="33"/>
      <c r="O20" s="33"/>
      <c r="P20" s="33"/>
      <c r="Q20" s="33"/>
      <c r="R20" s="33"/>
      <c r="S20" s="33"/>
    </row>
    <row r="21" spans="2:19">
      <c r="B21" s="5">
        <v>2004</v>
      </c>
      <c r="C21" s="33"/>
      <c r="D21" s="33"/>
      <c r="E21" s="33"/>
      <c r="F21" s="33"/>
      <c r="G21" s="33"/>
      <c r="H21" s="33"/>
      <c r="I21" s="33"/>
      <c r="J21" s="33"/>
      <c r="K21" s="33"/>
      <c r="L21" s="33"/>
      <c r="M21" s="33"/>
      <c r="N21" s="33"/>
      <c r="O21" s="33"/>
      <c r="P21" s="33"/>
      <c r="Q21" s="33"/>
      <c r="R21" s="33"/>
      <c r="S21" s="33"/>
    </row>
    <row r="22" spans="2:19">
      <c r="B22" s="5">
        <v>2003</v>
      </c>
      <c r="C22" s="33"/>
      <c r="D22" s="33"/>
      <c r="E22" s="33"/>
      <c r="F22" s="33"/>
      <c r="G22" s="33"/>
      <c r="H22" s="33"/>
      <c r="I22" s="33"/>
      <c r="J22" s="33"/>
      <c r="K22" s="33"/>
      <c r="L22" s="33"/>
      <c r="M22" s="33"/>
      <c r="N22" s="33"/>
      <c r="O22" s="33"/>
      <c r="P22" s="33"/>
      <c r="Q22" s="33"/>
      <c r="R22" s="33"/>
      <c r="S22" s="33"/>
    </row>
    <row r="23" spans="2:19">
      <c r="B23" s="5">
        <v>2002</v>
      </c>
      <c r="C23" s="33"/>
      <c r="D23" s="33"/>
      <c r="E23" s="33"/>
      <c r="F23" s="33"/>
      <c r="G23" s="33"/>
      <c r="H23" s="33"/>
      <c r="I23" s="33"/>
      <c r="J23" s="33"/>
      <c r="K23" s="33"/>
      <c r="L23" s="33"/>
      <c r="M23" s="33"/>
      <c r="N23" s="33"/>
      <c r="O23" s="33"/>
      <c r="P23" s="33"/>
      <c r="Q23" s="33"/>
      <c r="R23" s="33"/>
      <c r="S23" s="33"/>
    </row>
    <row r="24" spans="2:19">
      <c r="B24" s="5">
        <v>2001</v>
      </c>
      <c r="C24" s="33"/>
      <c r="D24" s="33"/>
      <c r="E24" s="33"/>
      <c r="F24" s="33"/>
      <c r="G24" s="33"/>
      <c r="H24" s="33"/>
      <c r="I24" s="33"/>
      <c r="J24" s="33"/>
      <c r="K24" s="33"/>
      <c r="L24" s="33"/>
      <c r="M24" s="33"/>
      <c r="N24" s="33"/>
      <c r="O24" s="33"/>
      <c r="P24" s="33"/>
      <c r="Q24" s="33"/>
      <c r="R24" s="33"/>
      <c r="S24" s="33"/>
    </row>
    <row r="25" spans="2:19">
      <c r="B25" s="5">
        <v>2000</v>
      </c>
      <c r="C25" s="33"/>
      <c r="D25" s="33"/>
      <c r="E25" s="33"/>
      <c r="F25" s="33"/>
      <c r="G25" s="33"/>
      <c r="H25" s="33"/>
      <c r="I25" s="33"/>
      <c r="J25" s="33"/>
      <c r="K25" s="33"/>
      <c r="L25" s="33"/>
      <c r="M25" s="33"/>
      <c r="N25" s="33"/>
      <c r="O25" s="33"/>
      <c r="P25" s="33"/>
      <c r="Q25" s="33"/>
      <c r="R25" s="33"/>
      <c r="S25" s="33"/>
    </row>
    <row r="26" spans="2:19">
      <c r="B26" s="5">
        <v>1999</v>
      </c>
      <c r="C26" s="33"/>
      <c r="D26" s="33"/>
      <c r="E26" s="33"/>
      <c r="F26" s="33"/>
      <c r="G26" s="33"/>
      <c r="H26" s="33"/>
      <c r="I26" s="33"/>
      <c r="J26" s="33"/>
      <c r="K26" s="33"/>
      <c r="L26" s="33"/>
      <c r="M26" s="33"/>
      <c r="N26" s="33"/>
      <c r="O26" s="33"/>
      <c r="P26" s="33"/>
      <c r="Q26" s="33"/>
      <c r="R26" s="33"/>
      <c r="S26" s="33"/>
    </row>
    <row r="27" spans="2:19">
      <c r="B27" s="5">
        <v>1998</v>
      </c>
      <c r="C27" s="33"/>
      <c r="D27" s="33"/>
      <c r="E27" s="33"/>
      <c r="F27" s="33"/>
      <c r="G27" s="33"/>
      <c r="H27" s="33"/>
      <c r="I27" s="33"/>
      <c r="J27" s="33"/>
      <c r="K27" s="33"/>
      <c r="L27" s="33"/>
      <c r="M27" s="33"/>
      <c r="N27" s="33"/>
      <c r="O27" s="33"/>
      <c r="P27" s="33"/>
      <c r="Q27" s="33"/>
      <c r="R27" s="33"/>
      <c r="S27" s="33"/>
    </row>
    <row r="28" spans="2:19">
      <c r="B28" s="5">
        <v>1997</v>
      </c>
      <c r="C28" s="33"/>
      <c r="D28" s="33"/>
      <c r="E28" s="33"/>
      <c r="F28" s="33"/>
      <c r="G28" s="33"/>
      <c r="H28" s="33"/>
      <c r="I28" s="33"/>
      <c r="J28" s="33"/>
      <c r="K28" s="33"/>
      <c r="L28" s="33"/>
      <c r="M28" s="33"/>
      <c r="N28" s="33"/>
      <c r="O28" s="33"/>
      <c r="P28" s="33"/>
      <c r="Q28" s="33"/>
      <c r="R28" s="33"/>
      <c r="S28" s="33"/>
    </row>
    <row r="29" spans="2:19">
      <c r="B29" s="5">
        <v>1996</v>
      </c>
      <c r="C29" s="33"/>
      <c r="D29" s="33"/>
      <c r="E29" s="33"/>
      <c r="F29" s="33"/>
      <c r="G29" s="33"/>
      <c r="H29" s="33"/>
      <c r="I29" s="33"/>
      <c r="J29" s="33"/>
      <c r="K29" s="33"/>
      <c r="L29" s="33"/>
      <c r="M29" s="33"/>
      <c r="N29" s="33"/>
      <c r="O29" s="33"/>
      <c r="P29" s="33"/>
      <c r="Q29" s="33"/>
      <c r="R29" s="33"/>
      <c r="S29" s="33"/>
    </row>
    <row r="30" spans="2:19">
      <c r="B30" s="5">
        <v>1995</v>
      </c>
      <c r="C30" s="33"/>
      <c r="D30" s="33"/>
      <c r="E30" s="33"/>
      <c r="F30" s="33"/>
      <c r="G30" s="33"/>
      <c r="H30" s="33"/>
      <c r="I30" s="33"/>
      <c r="J30" s="33"/>
      <c r="K30" s="33"/>
      <c r="L30" s="33"/>
      <c r="M30" s="33"/>
      <c r="N30" s="33"/>
      <c r="O30" s="33"/>
      <c r="P30" s="33"/>
      <c r="Q30" s="33"/>
      <c r="R30" s="33"/>
      <c r="S30" s="33"/>
    </row>
    <row r="31" spans="2:19">
      <c r="B31" s="5">
        <v>1994</v>
      </c>
      <c r="C31" s="33"/>
      <c r="D31" s="33"/>
      <c r="E31" s="33"/>
      <c r="F31" s="33"/>
      <c r="G31" s="33"/>
      <c r="H31" s="33"/>
      <c r="I31" s="33"/>
      <c r="J31" s="33"/>
      <c r="K31" s="33"/>
      <c r="L31" s="33"/>
      <c r="M31" s="33"/>
      <c r="N31" s="33"/>
      <c r="O31" s="33"/>
      <c r="P31" s="33"/>
      <c r="Q31" s="33"/>
      <c r="R31" s="33"/>
      <c r="S31" s="33"/>
    </row>
    <row r="32" spans="2:19">
      <c r="B32" s="5">
        <v>1993</v>
      </c>
      <c r="C32" s="33"/>
      <c r="D32" s="33"/>
      <c r="E32" s="33"/>
      <c r="F32" s="33"/>
      <c r="G32" s="33"/>
      <c r="H32" s="33"/>
      <c r="I32" s="33"/>
      <c r="J32" s="33"/>
      <c r="K32" s="33"/>
      <c r="L32" s="33"/>
      <c r="M32" s="33"/>
      <c r="N32" s="33"/>
      <c r="O32" s="33"/>
      <c r="P32" s="33"/>
      <c r="Q32" s="33"/>
      <c r="R32" s="33"/>
      <c r="S32" s="33"/>
    </row>
    <row r="33" spans="2:19">
      <c r="B33" s="5">
        <v>1992</v>
      </c>
      <c r="C33" s="33"/>
      <c r="D33" s="33"/>
      <c r="E33" s="33"/>
      <c r="F33" s="33"/>
      <c r="G33" s="33"/>
      <c r="H33" s="33"/>
      <c r="I33" s="33"/>
      <c r="J33" s="33"/>
      <c r="K33" s="33"/>
      <c r="L33" s="33"/>
      <c r="M33" s="33"/>
      <c r="N33" s="33"/>
      <c r="O33" s="33"/>
      <c r="P33" s="33"/>
      <c r="Q33" s="33"/>
      <c r="R33" s="33"/>
      <c r="S33" s="33"/>
    </row>
    <row r="34" spans="2:19">
      <c r="B34" s="5">
        <v>1991</v>
      </c>
      <c r="C34" s="33"/>
      <c r="D34" s="33"/>
      <c r="E34" s="33"/>
      <c r="F34" s="33"/>
      <c r="G34" s="33"/>
      <c r="H34" s="33"/>
      <c r="I34" s="33"/>
      <c r="J34" s="33"/>
      <c r="K34" s="33"/>
      <c r="L34" s="33"/>
      <c r="M34" s="33"/>
      <c r="N34" s="33"/>
      <c r="O34" s="33"/>
      <c r="P34" s="33"/>
      <c r="Q34" s="33"/>
      <c r="R34" s="33"/>
      <c r="S34" s="33"/>
    </row>
    <row r="35" spans="2:19">
      <c r="B35" s="5">
        <v>1990</v>
      </c>
      <c r="C35" s="33"/>
      <c r="D35" s="33"/>
      <c r="E35" s="33"/>
      <c r="F35" s="33"/>
      <c r="G35" s="33"/>
      <c r="H35" s="33"/>
      <c r="I35" s="33"/>
      <c r="J35" s="33"/>
      <c r="K35" s="33"/>
      <c r="L35" s="33"/>
      <c r="M35" s="33"/>
      <c r="N35" s="33"/>
      <c r="O35" s="33"/>
      <c r="P35" s="33"/>
      <c r="Q35" s="33"/>
      <c r="R35" s="33"/>
      <c r="S35" s="33"/>
    </row>
    <row r="36" spans="2:19">
      <c r="B36" s="5">
        <v>1989</v>
      </c>
      <c r="C36" s="33"/>
      <c r="D36" s="33"/>
      <c r="E36" s="33"/>
      <c r="F36" s="33"/>
      <c r="G36" s="33"/>
      <c r="H36" s="33"/>
      <c r="I36" s="33"/>
      <c r="J36" s="33"/>
      <c r="K36" s="33"/>
      <c r="L36" s="33"/>
      <c r="M36" s="33"/>
      <c r="N36" s="33"/>
      <c r="O36" s="33"/>
      <c r="P36" s="33"/>
      <c r="Q36" s="33"/>
      <c r="R36" s="33"/>
      <c r="S36" s="33"/>
    </row>
    <row r="37" spans="2:19">
      <c r="B37" s="5">
        <v>1988</v>
      </c>
      <c r="C37" s="33"/>
      <c r="D37" s="33"/>
      <c r="E37" s="33"/>
      <c r="F37" s="33"/>
      <c r="G37" s="33"/>
      <c r="H37" s="33"/>
      <c r="I37" s="33"/>
      <c r="J37" s="33"/>
      <c r="K37" s="33"/>
      <c r="L37" s="33"/>
      <c r="M37" s="33"/>
      <c r="N37" s="33"/>
      <c r="O37" s="33"/>
      <c r="P37" s="33"/>
      <c r="Q37" s="33"/>
      <c r="R37" s="33"/>
      <c r="S37" s="33"/>
    </row>
    <row r="38" spans="2:19">
      <c r="B38" s="5">
        <v>1987</v>
      </c>
      <c r="C38" s="33"/>
      <c r="D38" s="33"/>
      <c r="E38" s="33"/>
      <c r="F38" s="33"/>
      <c r="G38" s="33"/>
      <c r="H38" s="33"/>
      <c r="I38" s="33"/>
      <c r="J38" s="33"/>
      <c r="K38" s="33"/>
      <c r="L38" s="33"/>
      <c r="M38" s="33"/>
      <c r="N38" s="33"/>
      <c r="O38" s="33"/>
      <c r="P38" s="33"/>
      <c r="Q38" s="33"/>
      <c r="R38" s="33"/>
      <c r="S38" s="33"/>
    </row>
    <row r="39" spans="2:19">
      <c r="B39" s="5">
        <v>1986</v>
      </c>
      <c r="C39" s="33"/>
      <c r="D39" s="33"/>
      <c r="E39" s="33"/>
      <c r="F39" s="33"/>
      <c r="G39" s="33"/>
      <c r="H39" s="33"/>
      <c r="I39" s="33"/>
      <c r="J39" s="33"/>
      <c r="K39" s="33"/>
      <c r="L39" s="33"/>
      <c r="M39" s="33"/>
      <c r="N39" s="33"/>
      <c r="O39" s="33"/>
      <c r="P39" s="33"/>
      <c r="Q39" s="33"/>
      <c r="R39" s="33"/>
      <c r="S39" s="33"/>
    </row>
    <row r="40" spans="2:19">
      <c r="B40" s="5">
        <v>1985</v>
      </c>
      <c r="C40" s="33"/>
      <c r="D40" s="33"/>
      <c r="E40" s="33"/>
      <c r="F40" s="33"/>
      <c r="G40" s="33"/>
      <c r="H40" s="33"/>
      <c r="I40" s="33"/>
      <c r="J40" s="33"/>
      <c r="K40" s="33"/>
      <c r="L40" s="33"/>
      <c r="M40" s="33"/>
      <c r="N40" s="33"/>
      <c r="O40" s="33"/>
      <c r="P40" s="33"/>
      <c r="Q40" s="33"/>
      <c r="R40" s="33"/>
      <c r="S40" s="33"/>
    </row>
    <row r="41" spans="2:19">
      <c r="B41" s="5">
        <v>1984</v>
      </c>
      <c r="C41" s="33"/>
      <c r="D41" s="33"/>
      <c r="E41" s="33"/>
      <c r="F41" s="33"/>
      <c r="G41" s="33"/>
      <c r="H41" s="33"/>
      <c r="I41" s="33"/>
      <c r="J41" s="33"/>
      <c r="K41" s="33"/>
      <c r="L41" s="33"/>
      <c r="M41" s="33"/>
      <c r="N41" s="33"/>
      <c r="O41" s="33"/>
      <c r="P41" s="33"/>
      <c r="Q41" s="33"/>
      <c r="R41" s="33"/>
      <c r="S41" s="33"/>
    </row>
    <row r="42" spans="2:19">
      <c r="B42" s="5">
        <v>1983</v>
      </c>
      <c r="C42" s="33"/>
      <c r="D42" s="33"/>
      <c r="E42" s="33"/>
      <c r="F42" s="33"/>
      <c r="G42" s="33"/>
      <c r="H42" s="33"/>
      <c r="I42" s="33"/>
      <c r="J42" s="33"/>
      <c r="K42" s="33"/>
      <c r="L42" s="33"/>
      <c r="M42" s="33"/>
      <c r="N42" s="33"/>
      <c r="O42" s="33"/>
      <c r="P42" s="33"/>
      <c r="Q42" s="33"/>
      <c r="R42" s="33"/>
      <c r="S42" s="33"/>
    </row>
    <row r="43" spans="2:19">
      <c r="B43" s="5">
        <v>1982</v>
      </c>
      <c r="C43" s="33"/>
      <c r="D43" s="33"/>
      <c r="E43" s="33"/>
      <c r="F43" s="33"/>
      <c r="G43" s="33"/>
      <c r="H43" s="33"/>
      <c r="I43" s="33"/>
      <c r="J43" s="33"/>
      <c r="K43" s="33"/>
      <c r="L43" s="33"/>
      <c r="M43" s="33"/>
      <c r="N43" s="33"/>
      <c r="O43" s="33"/>
      <c r="P43" s="33"/>
      <c r="Q43" s="33"/>
      <c r="R43" s="33"/>
      <c r="S43" s="33"/>
    </row>
    <row r="44" spans="2:19">
      <c r="B44" s="5">
        <v>1981</v>
      </c>
      <c r="C44" s="33"/>
      <c r="D44" s="33"/>
      <c r="E44" s="33"/>
      <c r="F44" s="33"/>
      <c r="G44" s="33"/>
      <c r="H44" s="33"/>
      <c r="I44" s="33"/>
      <c r="J44" s="33"/>
      <c r="K44" s="33"/>
      <c r="L44" s="33"/>
      <c r="M44" s="33"/>
      <c r="N44" s="33"/>
      <c r="O44" s="33"/>
      <c r="P44" s="33"/>
      <c r="Q44" s="33"/>
      <c r="R44" s="33"/>
      <c r="S44" s="33"/>
    </row>
    <row r="45" spans="2:19">
      <c r="B45" s="5">
        <v>1980</v>
      </c>
      <c r="C45" s="33"/>
      <c r="D45" s="33"/>
      <c r="E45" s="33"/>
      <c r="F45" s="33"/>
      <c r="G45" s="33"/>
      <c r="H45" s="33"/>
      <c r="I45" s="33"/>
      <c r="J45" s="33"/>
      <c r="K45" s="33"/>
      <c r="L45" s="33"/>
      <c r="M45" s="33"/>
      <c r="N45" s="33"/>
      <c r="O45" s="33"/>
      <c r="P45" s="33"/>
      <c r="Q45" s="33"/>
      <c r="R45" s="33"/>
      <c r="S45" s="33"/>
    </row>
    <row r="46" spans="2:19">
      <c r="B46" s="5">
        <v>1979</v>
      </c>
      <c r="C46" s="33"/>
      <c r="D46" s="33"/>
      <c r="E46" s="33"/>
      <c r="F46" s="33"/>
      <c r="G46" s="33"/>
      <c r="H46" s="33"/>
      <c r="I46" s="33"/>
      <c r="J46" s="33"/>
      <c r="K46" s="33"/>
      <c r="L46" s="33"/>
      <c r="M46" s="33"/>
      <c r="N46" s="33"/>
      <c r="O46" s="33"/>
      <c r="P46" s="33"/>
      <c r="Q46" s="33"/>
      <c r="R46" s="33"/>
      <c r="S46" s="33"/>
    </row>
    <row r="47" spans="2:19">
      <c r="B47" s="5">
        <v>1978</v>
      </c>
      <c r="C47" s="33"/>
      <c r="D47" s="33"/>
      <c r="E47" s="33"/>
      <c r="F47" s="33"/>
      <c r="G47" s="33"/>
      <c r="H47" s="33"/>
      <c r="I47" s="33"/>
      <c r="J47" s="33"/>
      <c r="K47" s="33"/>
      <c r="L47" s="33"/>
      <c r="M47" s="33"/>
      <c r="N47" s="33"/>
      <c r="O47" s="33"/>
      <c r="P47" s="33"/>
      <c r="Q47" s="33"/>
      <c r="R47" s="33"/>
      <c r="S47" s="33"/>
    </row>
    <row r="48" spans="2:19">
      <c r="B48" s="5">
        <v>1977</v>
      </c>
      <c r="C48" s="33"/>
      <c r="D48" s="33"/>
      <c r="E48" s="33"/>
      <c r="F48" s="33"/>
      <c r="G48" s="33"/>
      <c r="H48" s="33"/>
      <c r="I48" s="33"/>
      <c r="J48" s="33"/>
      <c r="K48" s="33"/>
      <c r="L48" s="33"/>
      <c r="M48" s="33"/>
      <c r="N48" s="33"/>
      <c r="O48" s="33"/>
      <c r="P48" s="33"/>
      <c r="Q48" s="33"/>
      <c r="R48" s="33"/>
      <c r="S48" s="33"/>
    </row>
    <row r="49" spans="2:19">
      <c r="B49" s="5">
        <v>1976</v>
      </c>
      <c r="C49" s="33"/>
      <c r="D49" s="33"/>
      <c r="E49" s="33"/>
      <c r="F49" s="33"/>
      <c r="G49" s="33"/>
      <c r="H49" s="33"/>
      <c r="I49" s="33"/>
      <c r="J49" s="33"/>
      <c r="K49" s="33"/>
      <c r="L49" s="33"/>
      <c r="M49" s="33"/>
      <c r="N49" s="33"/>
      <c r="O49" s="33"/>
      <c r="P49" s="33"/>
      <c r="Q49" s="33"/>
      <c r="R49" s="33"/>
      <c r="S49" s="33"/>
    </row>
    <row r="50" spans="2:19">
      <c r="B50" s="5">
        <v>1975</v>
      </c>
      <c r="C50" s="33"/>
      <c r="D50" s="33"/>
      <c r="E50" s="33"/>
      <c r="F50" s="33"/>
      <c r="G50" s="33"/>
      <c r="H50" s="33"/>
      <c r="I50" s="33"/>
      <c r="J50" s="33"/>
      <c r="K50" s="33"/>
      <c r="L50" s="33"/>
      <c r="M50" s="33"/>
      <c r="N50" s="33"/>
      <c r="O50" s="33"/>
      <c r="P50" s="33"/>
      <c r="Q50" s="33"/>
      <c r="R50" s="33"/>
      <c r="S50" s="33"/>
    </row>
    <row r="51" spans="2:19">
      <c r="B51" s="5">
        <v>1974</v>
      </c>
      <c r="C51" s="33"/>
      <c r="D51" s="33"/>
      <c r="E51" s="33"/>
      <c r="F51" s="33"/>
      <c r="G51" s="33"/>
      <c r="H51" s="33"/>
      <c r="I51" s="33"/>
      <c r="J51" s="33"/>
      <c r="K51" s="33"/>
      <c r="L51" s="33"/>
      <c r="M51" s="33"/>
      <c r="N51" s="33"/>
      <c r="O51" s="33"/>
      <c r="P51" s="33"/>
      <c r="Q51" s="33"/>
      <c r="R51" s="33"/>
      <c r="S51" s="33"/>
    </row>
    <row r="52" spans="2:19">
      <c r="B52" s="5">
        <v>1973</v>
      </c>
      <c r="C52" s="33"/>
      <c r="D52" s="33"/>
      <c r="E52" s="33"/>
      <c r="F52" s="33"/>
      <c r="G52" s="33"/>
      <c r="H52" s="33"/>
      <c r="I52" s="33"/>
      <c r="J52" s="33"/>
      <c r="K52" s="33"/>
      <c r="L52" s="33"/>
      <c r="M52" s="33"/>
      <c r="N52" s="33"/>
      <c r="O52" s="33"/>
      <c r="P52" s="33"/>
      <c r="Q52" s="33"/>
      <c r="R52" s="33"/>
      <c r="S52" s="33"/>
    </row>
    <row r="53" spans="2:19">
      <c r="B53" s="5">
        <v>1972</v>
      </c>
      <c r="C53" s="33"/>
      <c r="D53" s="33"/>
      <c r="E53" s="33"/>
      <c r="F53" s="33"/>
      <c r="G53" s="33"/>
      <c r="H53" s="33"/>
      <c r="I53" s="33"/>
      <c r="J53" s="33"/>
      <c r="K53" s="33"/>
      <c r="L53" s="33"/>
      <c r="M53" s="33"/>
      <c r="N53" s="33"/>
      <c r="O53" s="33"/>
      <c r="P53" s="33"/>
      <c r="Q53" s="33"/>
      <c r="R53" s="33"/>
      <c r="S53" s="33"/>
    </row>
    <row r="54" spans="2:19">
      <c r="B54" s="5">
        <v>1971</v>
      </c>
      <c r="C54" s="33"/>
      <c r="D54" s="33"/>
      <c r="E54" s="33"/>
      <c r="F54" s="33"/>
      <c r="G54" s="33"/>
      <c r="H54" s="33"/>
      <c r="I54" s="33"/>
      <c r="J54" s="33"/>
      <c r="K54" s="33"/>
      <c r="L54" s="33"/>
      <c r="M54" s="33"/>
      <c r="N54" s="33"/>
      <c r="O54" s="33"/>
      <c r="P54" s="33"/>
      <c r="Q54" s="33"/>
      <c r="R54" s="33"/>
      <c r="S54" s="33"/>
    </row>
    <row r="55" spans="2:19">
      <c r="B55" s="5">
        <v>1970</v>
      </c>
      <c r="C55" s="33"/>
      <c r="D55" s="33"/>
      <c r="E55" s="33"/>
      <c r="F55" s="33"/>
      <c r="G55" s="33"/>
      <c r="H55" s="33"/>
      <c r="I55" s="33"/>
      <c r="J55" s="33"/>
      <c r="K55" s="33"/>
      <c r="L55" s="33"/>
      <c r="M55" s="33"/>
      <c r="N55" s="33"/>
      <c r="O55" s="33"/>
      <c r="P55" s="33"/>
      <c r="Q55" s="33"/>
      <c r="R55" s="33"/>
      <c r="S55" s="33"/>
    </row>
    <row r="56" spans="2:19">
      <c r="B56" s="5">
        <v>1969</v>
      </c>
      <c r="C56" s="33"/>
      <c r="D56" s="33"/>
      <c r="E56" s="33"/>
      <c r="F56" s="33"/>
      <c r="G56" s="33"/>
      <c r="H56" s="33"/>
      <c r="I56" s="33"/>
      <c r="J56" s="33"/>
      <c r="K56" s="33"/>
      <c r="L56" s="33"/>
      <c r="M56" s="33"/>
      <c r="N56" s="33"/>
      <c r="O56" s="33"/>
      <c r="P56" s="33"/>
      <c r="Q56" s="33"/>
      <c r="R56" s="33"/>
      <c r="S56" s="33"/>
    </row>
    <row r="57" spans="2:19">
      <c r="B57" s="5">
        <v>1968</v>
      </c>
      <c r="C57" s="33"/>
      <c r="D57" s="33"/>
      <c r="E57" s="33"/>
      <c r="F57" s="33"/>
      <c r="G57" s="33"/>
      <c r="H57" s="33"/>
      <c r="I57" s="33"/>
      <c r="J57" s="33"/>
      <c r="K57" s="33"/>
      <c r="L57" s="33"/>
      <c r="M57" s="33"/>
      <c r="N57" s="33"/>
      <c r="O57" s="33"/>
      <c r="P57" s="33"/>
      <c r="Q57" s="33"/>
      <c r="R57" s="33"/>
      <c r="S57" s="33"/>
    </row>
    <row r="58" spans="2:19">
      <c r="B58" s="5">
        <v>1967</v>
      </c>
      <c r="C58" s="33"/>
      <c r="D58" s="33"/>
      <c r="E58" s="33"/>
      <c r="F58" s="33"/>
      <c r="G58" s="33"/>
      <c r="H58" s="33"/>
      <c r="I58" s="33"/>
      <c r="J58" s="33"/>
      <c r="K58" s="33"/>
      <c r="L58" s="33"/>
      <c r="M58" s="33"/>
      <c r="N58" s="33"/>
      <c r="O58" s="33"/>
      <c r="P58" s="33"/>
      <c r="Q58" s="33"/>
      <c r="R58" s="33"/>
      <c r="S58" s="33"/>
    </row>
    <row r="59" spans="2:19">
      <c r="B59" s="5">
        <v>1966</v>
      </c>
      <c r="C59" s="33"/>
      <c r="D59" s="33"/>
      <c r="E59" s="33"/>
      <c r="F59" s="33"/>
      <c r="G59" s="33"/>
      <c r="H59" s="33"/>
      <c r="I59" s="33"/>
      <c r="J59" s="33"/>
      <c r="K59" s="33"/>
      <c r="L59" s="33"/>
      <c r="M59" s="33"/>
      <c r="N59" s="33"/>
      <c r="O59" s="33"/>
      <c r="P59" s="33"/>
      <c r="Q59" s="33"/>
      <c r="R59" s="33"/>
      <c r="S59" s="33"/>
    </row>
    <row r="60" spans="2:19">
      <c r="B60" s="5">
        <v>1965</v>
      </c>
      <c r="C60" s="33"/>
      <c r="D60" s="33"/>
      <c r="E60" s="33"/>
      <c r="F60" s="33"/>
      <c r="G60" s="33"/>
      <c r="H60" s="33"/>
      <c r="I60" s="33"/>
      <c r="J60" s="33"/>
      <c r="K60" s="33"/>
      <c r="L60" s="33"/>
      <c r="M60" s="33"/>
      <c r="N60" s="33"/>
      <c r="O60" s="33"/>
      <c r="P60" s="33"/>
      <c r="Q60" s="33"/>
      <c r="R60" s="33"/>
      <c r="S60" s="33"/>
    </row>
    <row r="61" spans="2:19">
      <c r="B61" s="5">
        <v>1964</v>
      </c>
      <c r="C61" s="33"/>
      <c r="D61" s="33"/>
      <c r="E61" s="33"/>
      <c r="F61" s="33"/>
      <c r="G61" s="33"/>
      <c r="H61" s="33"/>
      <c r="I61" s="33"/>
      <c r="J61" s="33"/>
      <c r="K61" s="33"/>
      <c r="L61" s="33"/>
      <c r="M61" s="33"/>
      <c r="N61" s="33"/>
      <c r="O61" s="33"/>
      <c r="P61" s="33"/>
      <c r="Q61" s="33"/>
      <c r="R61" s="33"/>
      <c r="S61" s="33"/>
    </row>
    <row r="62" spans="2:19">
      <c r="B62" s="5">
        <v>1963</v>
      </c>
      <c r="C62" s="33"/>
      <c r="D62" s="33"/>
      <c r="E62" s="33"/>
      <c r="F62" s="33"/>
      <c r="G62" s="33"/>
      <c r="H62" s="33"/>
      <c r="I62" s="33"/>
      <c r="J62" s="33"/>
      <c r="K62" s="33"/>
      <c r="L62" s="33"/>
      <c r="M62" s="33"/>
      <c r="N62" s="33"/>
      <c r="O62" s="33"/>
      <c r="P62" s="33"/>
      <c r="Q62" s="33"/>
      <c r="R62" s="33"/>
      <c r="S62" s="33"/>
    </row>
    <row r="63" spans="2:19">
      <c r="B63" s="5">
        <v>1962</v>
      </c>
      <c r="C63" s="33"/>
      <c r="D63" s="33"/>
      <c r="E63" s="33"/>
      <c r="F63" s="33"/>
      <c r="G63" s="33"/>
      <c r="H63" s="33"/>
      <c r="I63" s="33"/>
      <c r="J63" s="33"/>
      <c r="K63" s="33"/>
      <c r="L63" s="33"/>
      <c r="M63" s="33"/>
      <c r="N63" s="33"/>
      <c r="O63" s="33"/>
      <c r="P63" s="33"/>
      <c r="Q63" s="33"/>
      <c r="R63" s="33"/>
      <c r="S63" s="33"/>
    </row>
    <row r="64" spans="2:19">
      <c r="B64" s="5">
        <v>1961</v>
      </c>
      <c r="C64" s="33"/>
      <c r="D64" s="33"/>
      <c r="E64" s="33"/>
      <c r="F64" s="33"/>
      <c r="G64" s="33"/>
      <c r="H64" s="33"/>
      <c r="I64" s="33"/>
      <c r="J64" s="33"/>
      <c r="K64" s="33"/>
      <c r="L64" s="33"/>
      <c r="M64" s="33"/>
      <c r="N64" s="33"/>
      <c r="O64" s="33"/>
      <c r="P64" s="33"/>
      <c r="Q64" s="33"/>
      <c r="R64" s="33"/>
      <c r="S64" s="33"/>
    </row>
    <row r="65" spans="2:19">
      <c r="B65" s="5">
        <v>1960</v>
      </c>
      <c r="C65" s="33"/>
      <c r="D65" s="33"/>
      <c r="E65" s="33"/>
      <c r="F65" s="33"/>
      <c r="G65" s="33"/>
      <c r="H65" s="33"/>
      <c r="I65" s="33"/>
      <c r="J65" s="33"/>
      <c r="K65" s="33"/>
      <c r="L65" s="33"/>
      <c r="M65" s="33"/>
      <c r="N65" s="33"/>
      <c r="O65" s="33"/>
      <c r="P65" s="33"/>
      <c r="Q65" s="33"/>
      <c r="R65" s="33"/>
      <c r="S65" s="33"/>
    </row>
    <row r="66" spans="2:19">
      <c r="B66" s="5">
        <v>1959</v>
      </c>
      <c r="C66" s="33"/>
      <c r="D66" s="33"/>
      <c r="E66" s="33"/>
      <c r="F66" s="33"/>
      <c r="G66" s="33"/>
      <c r="H66" s="33"/>
      <c r="I66" s="33"/>
      <c r="J66" s="33"/>
      <c r="K66" s="33"/>
      <c r="L66" s="33"/>
      <c r="M66" s="33"/>
      <c r="N66" s="33"/>
      <c r="O66" s="33"/>
      <c r="P66" s="33"/>
      <c r="Q66" s="33"/>
      <c r="R66" s="33"/>
      <c r="S66" s="33"/>
    </row>
    <row r="67" spans="2:19">
      <c r="B67" s="5">
        <v>1958</v>
      </c>
      <c r="C67" s="33"/>
      <c r="D67" s="33"/>
      <c r="E67" s="33"/>
      <c r="F67" s="33"/>
      <c r="G67" s="33"/>
      <c r="H67" s="33"/>
      <c r="I67" s="33"/>
      <c r="J67" s="33"/>
      <c r="K67" s="33"/>
      <c r="L67" s="33"/>
      <c r="M67" s="33"/>
      <c r="N67" s="33"/>
      <c r="O67" s="33"/>
      <c r="P67" s="33"/>
      <c r="Q67" s="33"/>
      <c r="R67" s="33"/>
      <c r="S67" s="33"/>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c r="D71" s="33"/>
      <c r="E71" s="33"/>
      <c r="F71" s="33"/>
      <c r="G71" s="33"/>
      <c r="H71" s="33"/>
      <c r="I71" s="33"/>
      <c r="J71" s="33"/>
      <c r="K71" s="33"/>
      <c r="L71" s="33"/>
      <c r="M71" s="33"/>
      <c r="N71" s="33"/>
      <c r="O71" s="33"/>
      <c r="P71" s="33"/>
      <c r="Q71" s="33"/>
      <c r="R71" s="33"/>
      <c r="S71" s="33"/>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c r="D74" s="33"/>
      <c r="E74" s="33"/>
      <c r="F74" s="33"/>
      <c r="G74" s="33"/>
      <c r="H74" s="33"/>
      <c r="I74" s="33"/>
      <c r="J74" s="33"/>
      <c r="K74" s="33"/>
      <c r="L74" s="33"/>
      <c r="M74" s="33"/>
      <c r="N74" s="33"/>
      <c r="O74" s="33"/>
      <c r="P74" s="33"/>
      <c r="Q74" s="33"/>
      <c r="R74" s="33"/>
      <c r="S74" s="33"/>
    </row>
    <row r="75" spans="2:19">
      <c r="B75" s="5">
        <v>1950</v>
      </c>
      <c r="C75" s="33"/>
      <c r="D75" s="33"/>
      <c r="E75" s="33"/>
      <c r="F75" s="33"/>
      <c r="G75" s="33"/>
      <c r="H75" s="33"/>
      <c r="I75" s="33"/>
      <c r="J75" s="33"/>
      <c r="K75" s="33"/>
      <c r="L75" s="33"/>
      <c r="M75" s="33"/>
      <c r="N75" s="33"/>
      <c r="O75" s="33"/>
      <c r="P75" s="33"/>
      <c r="Q75" s="33"/>
      <c r="R75" s="33"/>
      <c r="S75" s="33"/>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3">
        <v>1930</v>
      </c>
      <c r="C95" s="33"/>
      <c r="D95" s="33"/>
      <c r="E95" s="33"/>
      <c r="F95" s="33"/>
      <c r="G95" s="33"/>
      <c r="H95" s="33"/>
      <c r="I95" s="33"/>
      <c r="J95" s="33"/>
      <c r="K95" s="33"/>
      <c r="L95" s="33"/>
      <c r="M95" s="33"/>
      <c r="N95" s="33"/>
      <c r="O95" s="33"/>
      <c r="P95" s="33"/>
      <c r="Q95" s="33"/>
      <c r="R95" s="33"/>
      <c r="S95" s="33"/>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38.25">
      <c r="A98" s="63" t="s">
        <v>9</v>
      </c>
      <c r="B98" s="5">
        <v>2022</v>
      </c>
      <c r="C98" s="32"/>
      <c r="D98" s="32"/>
      <c r="E98" s="32"/>
      <c r="F98" s="32"/>
      <c r="G98" s="32"/>
      <c r="H98" s="32"/>
      <c r="I98" s="32"/>
      <c r="J98" s="32"/>
      <c r="K98" s="32"/>
      <c r="L98" s="32"/>
      <c r="M98" s="32"/>
      <c r="N98" s="32"/>
      <c r="O98" s="32"/>
      <c r="P98" s="32"/>
      <c r="Q98" s="32"/>
      <c r="R98" s="60"/>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c r="R100" s="33"/>
      <c r="S100" s="33"/>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33"/>
      <c r="P102" s="33"/>
      <c r="Q102" s="33"/>
      <c r="R102" s="33"/>
      <c r="S102" s="33"/>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33"/>
      <c r="N104" s="33"/>
      <c r="O104" s="33"/>
      <c r="P104" s="33"/>
      <c r="Q104" s="33"/>
      <c r="R104" s="33"/>
      <c r="S104" s="33"/>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c r="K107" s="33"/>
      <c r="L107" s="33"/>
      <c r="M107" s="33"/>
      <c r="N107" s="33"/>
      <c r="O107" s="33"/>
      <c r="P107" s="33"/>
      <c r="Q107" s="33"/>
      <c r="R107" s="33"/>
      <c r="S107" s="33"/>
    </row>
    <row r="108" spans="1:19">
      <c r="B108" s="5">
        <v>2012</v>
      </c>
      <c r="C108" s="32"/>
      <c r="D108" s="32"/>
      <c r="E108" s="32"/>
      <c r="F108" s="32"/>
      <c r="G108" s="32"/>
      <c r="H108" s="32"/>
      <c r="I108" s="33"/>
      <c r="J108" s="33"/>
      <c r="K108" s="33"/>
      <c r="L108" s="33"/>
      <c r="M108" s="33"/>
      <c r="N108" s="33"/>
      <c r="O108" s="33"/>
      <c r="P108" s="33"/>
      <c r="Q108" s="33"/>
      <c r="R108" s="33"/>
      <c r="S108" s="33"/>
    </row>
    <row r="109" spans="1:19">
      <c r="B109" s="5">
        <v>2011</v>
      </c>
      <c r="C109" s="32"/>
      <c r="D109" s="32"/>
      <c r="E109" s="32"/>
      <c r="F109" s="32"/>
      <c r="G109" s="32"/>
      <c r="H109" s="33"/>
      <c r="I109" s="33"/>
      <c r="J109" s="33"/>
      <c r="K109" s="33"/>
      <c r="L109" s="33"/>
      <c r="M109" s="33"/>
      <c r="N109" s="33"/>
      <c r="O109" s="33"/>
      <c r="P109" s="33"/>
      <c r="Q109" s="33"/>
      <c r="R109" s="33"/>
      <c r="S109" s="33"/>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c r="G111" s="33"/>
      <c r="H111" s="33"/>
      <c r="I111" s="33"/>
      <c r="J111" s="33"/>
      <c r="K111" s="33"/>
      <c r="L111" s="33"/>
      <c r="M111" s="33"/>
      <c r="N111" s="33"/>
      <c r="O111" s="33"/>
      <c r="P111" s="33"/>
      <c r="Q111" s="33"/>
      <c r="R111" s="33"/>
      <c r="S111" s="33"/>
    </row>
    <row r="112" spans="1:19">
      <c r="B112" s="5">
        <v>2008</v>
      </c>
      <c r="C112" s="32"/>
      <c r="D112" s="32"/>
      <c r="E112" s="33"/>
      <c r="F112" s="33"/>
      <c r="G112" s="33"/>
      <c r="H112" s="33"/>
      <c r="I112" s="33"/>
      <c r="J112" s="33"/>
      <c r="K112" s="33"/>
      <c r="L112" s="33"/>
      <c r="M112" s="33"/>
      <c r="N112" s="33"/>
      <c r="O112" s="33"/>
      <c r="P112" s="33"/>
      <c r="Q112" s="33"/>
      <c r="R112" s="33"/>
      <c r="S112" s="33"/>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c r="D114" s="33"/>
      <c r="E114" s="33"/>
      <c r="F114" s="33"/>
      <c r="G114" s="33"/>
      <c r="H114" s="33"/>
      <c r="I114" s="33"/>
      <c r="J114" s="33"/>
      <c r="K114" s="33"/>
      <c r="L114" s="33"/>
      <c r="M114" s="33"/>
      <c r="N114" s="33"/>
      <c r="O114" s="33"/>
      <c r="P114" s="33"/>
      <c r="Q114" s="33"/>
      <c r="R114" s="33"/>
      <c r="S114" s="33"/>
    </row>
    <row r="115" spans="2:19">
      <c r="B115" s="5">
        <v>2005</v>
      </c>
      <c r="C115" s="33"/>
      <c r="D115" s="33"/>
      <c r="E115" s="33"/>
      <c r="F115" s="33"/>
      <c r="G115" s="33"/>
      <c r="H115" s="33"/>
      <c r="I115" s="33"/>
      <c r="J115" s="33"/>
      <c r="K115" s="33"/>
      <c r="L115" s="33"/>
      <c r="M115" s="33"/>
      <c r="N115" s="33"/>
      <c r="O115" s="33"/>
      <c r="P115" s="33"/>
      <c r="Q115" s="33"/>
      <c r="R115" s="33"/>
      <c r="S115" s="33"/>
    </row>
    <row r="116" spans="2:19">
      <c r="B116" s="5">
        <v>2004</v>
      </c>
      <c r="C116" s="33"/>
      <c r="D116" s="33"/>
      <c r="E116" s="33"/>
      <c r="F116" s="33"/>
      <c r="G116" s="33"/>
      <c r="H116" s="33"/>
      <c r="I116" s="33"/>
      <c r="J116" s="33"/>
      <c r="K116" s="33"/>
      <c r="L116" s="33"/>
      <c r="M116" s="33"/>
      <c r="N116" s="33"/>
      <c r="O116" s="33"/>
      <c r="P116" s="33"/>
      <c r="Q116" s="33"/>
      <c r="R116" s="33"/>
      <c r="S116" s="33"/>
    </row>
    <row r="117" spans="2:19">
      <c r="B117" s="5">
        <v>2003</v>
      </c>
      <c r="C117" s="33"/>
      <c r="D117" s="33"/>
      <c r="E117" s="33"/>
      <c r="F117" s="33"/>
      <c r="G117" s="33"/>
      <c r="H117" s="33"/>
      <c r="I117" s="33"/>
      <c r="J117" s="33"/>
      <c r="K117" s="33"/>
      <c r="L117" s="33"/>
      <c r="M117" s="33"/>
      <c r="N117" s="33"/>
      <c r="O117" s="33"/>
      <c r="P117" s="33"/>
      <c r="Q117" s="33"/>
      <c r="R117" s="33"/>
      <c r="S117" s="33"/>
    </row>
    <row r="118" spans="2:19">
      <c r="B118" s="5">
        <v>2002</v>
      </c>
      <c r="C118" s="33"/>
      <c r="D118" s="33"/>
      <c r="E118" s="33"/>
      <c r="F118" s="33"/>
      <c r="G118" s="33"/>
      <c r="H118" s="33"/>
      <c r="I118" s="33"/>
      <c r="J118" s="33"/>
      <c r="K118" s="33"/>
      <c r="L118" s="33"/>
      <c r="M118" s="33"/>
      <c r="N118" s="33"/>
      <c r="O118" s="33"/>
      <c r="P118" s="33"/>
      <c r="Q118" s="33"/>
      <c r="R118" s="33"/>
      <c r="S118" s="33"/>
    </row>
    <row r="119" spans="2:19">
      <c r="B119" s="5">
        <v>2001</v>
      </c>
      <c r="C119" s="33"/>
      <c r="D119" s="33"/>
      <c r="E119" s="33"/>
      <c r="F119" s="33"/>
      <c r="G119" s="33"/>
      <c r="H119" s="33"/>
      <c r="I119" s="33"/>
      <c r="J119" s="33"/>
      <c r="K119" s="33"/>
      <c r="L119" s="33"/>
      <c r="M119" s="33"/>
      <c r="N119" s="33"/>
      <c r="O119" s="33"/>
      <c r="P119" s="33"/>
      <c r="Q119" s="33"/>
      <c r="R119" s="33"/>
      <c r="S119" s="33"/>
    </row>
    <row r="120" spans="2:19">
      <c r="B120" s="5">
        <v>2000</v>
      </c>
      <c r="C120" s="33"/>
      <c r="D120" s="33"/>
      <c r="E120" s="33"/>
      <c r="F120" s="33"/>
      <c r="G120" s="33"/>
      <c r="H120" s="33"/>
      <c r="I120" s="33"/>
      <c r="J120" s="33"/>
      <c r="K120" s="33"/>
      <c r="L120" s="33"/>
      <c r="M120" s="33"/>
      <c r="N120" s="33"/>
      <c r="O120" s="33"/>
      <c r="P120" s="33"/>
      <c r="Q120" s="33"/>
      <c r="R120" s="33"/>
      <c r="S120" s="33"/>
    </row>
    <row r="121" spans="2:19">
      <c r="B121" s="5">
        <v>1999</v>
      </c>
      <c r="C121" s="33"/>
      <c r="D121" s="33"/>
      <c r="E121" s="33"/>
      <c r="F121" s="33"/>
      <c r="G121" s="33"/>
      <c r="H121" s="33"/>
      <c r="I121" s="33"/>
      <c r="J121" s="33"/>
      <c r="K121" s="33"/>
      <c r="L121" s="33"/>
      <c r="M121" s="33"/>
      <c r="N121" s="33"/>
      <c r="O121" s="33"/>
      <c r="P121" s="33"/>
      <c r="Q121" s="33"/>
      <c r="R121" s="33"/>
      <c r="S121" s="33"/>
    </row>
    <row r="122" spans="2:19">
      <c r="B122" s="5">
        <v>1998</v>
      </c>
      <c r="C122" s="33"/>
      <c r="D122" s="33"/>
      <c r="E122" s="33"/>
      <c r="F122" s="33"/>
      <c r="G122" s="33"/>
      <c r="H122" s="33"/>
      <c r="I122" s="33"/>
      <c r="J122" s="33"/>
      <c r="K122" s="33"/>
      <c r="L122" s="33"/>
      <c r="M122" s="33"/>
      <c r="N122" s="33"/>
      <c r="O122" s="33"/>
      <c r="P122" s="33"/>
      <c r="Q122" s="33"/>
      <c r="R122" s="33"/>
      <c r="S122" s="33"/>
    </row>
    <row r="123" spans="2:19">
      <c r="B123" s="5">
        <v>1997</v>
      </c>
      <c r="C123" s="33"/>
      <c r="D123" s="33"/>
      <c r="E123" s="33"/>
      <c r="F123" s="33"/>
      <c r="G123" s="33"/>
      <c r="H123" s="33"/>
      <c r="I123" s="33"/>
      <c r="J123" s="33"/>
      <c r="K123" s="33"/>
      <c r="L123" s="33"/>
      <c r="M123" s="33"/>
      <c r="N123" s="33"/>
      <c r="O123" s="33"/>
      <c r="P123" s="33"/>
      <c r="Q123" s="33"/>
      <c r="R123" s="33"/>
      <c r="S123" s="33"/>
    </row>
    <row r="124" spans="2:19">
      <c r="B124" s="5">
        <v>1996</v>
      </c>
      <c r="C124" s="33"/>
      <c r="D124" s="33"/>
      <c r="E124" s="33"/>
      <c r="F124" s="33"/>
      <c r="G124" s="33"/>
      <c r="H124" s="33"/>
      <c r="I124" s="33"/>
      <c r="J124" s="33"/>
      <c r="K124" s="33"/>
      <c r="L124" s="33"/>
      <c r="M124" s="33"/>
      <c r="N124" s="33"/>
      <c r="O124" s="33"/>
      <c r="P124" s="33"/>
      <c r="Q124" s="33"/>
      <c r="R124" s="33"/>
      <c r="S124" s="33"/>
    </row>
    <row r="125" spans="2:19">
      <c r="B125" s="5">
        <v>1995</v>
      </c>
      <c r="C125" s="33"/>
      <c r="D125" s="33"/>
      <c r="E125" s="33"/>
      <c r="F125" s="33"/>
      <c r="G125" s="33"/>
      <c r="H125" s="33"/>
      <c r="I125" s="33"/>
      <c r="J125" s="33"/>
      <c r="K125" s="33"/>
      <c r="L125" s="33"/>
      <c r="M125" s="33"/>
      <c r="N125" s="33"/>
      <c r="O125" s="33"/>
      <c r="P125" s="33"/>
      <c r="Q125" s="33"/>
      <c r="R125" s="33"/>
      <c r="S125" s="33"/>
    </row>
    <row r="126" spans="2:19">
      <c r="B126" s="5">
        <v>1994</v>
      </c>
      <c r="C126" s="33"/>
      <c r="D126" s="33"/>
      <c r="E126" s="33"/>
      <c r="F126" s="33"/>
      <c r="G126" s="33"/>
      <c r="H126" s="33"/>
      <c r="I126" s="33"/>
      <c r="J126" s="33"/>
      <c r="K126" s="33"/>
      <c r="L126" s="33"/>
      <c r="M126" s="33"/>
      <c r="N126" s="33"/>
      <c r="O126" s="33"/>
      <c r="P126" s="33"/>
      <c r="Q126" s="33"/>
      <c r="R126" s="33"/>
      <c r="S126" s="33"/>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33"/>
      <c r="D128" s="33"/>
      <c r="E128" s="33"/>
      <c r="F128" s="33"/>
      <c r="G128" s="33"/>
      <c r="H128" s="33"/>
      <c r="I128" s="33"/>
      <c r="J128" s="33"/>
      <c r="K128" s="33"/>
      <c r="L128" s="33"/>
      <c r="M128" s="33"/>
      <c r="N128" s="33"/>
      <c r="O128" s="33"/>
      <c r="P128" s="33"/>
      <c r="Q128" s="33"/>
      <c r="R128" s="33"/>
      <c r="S128" s="33"/>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c r="D130" s="33"/>
      <c r="E130" s="33"/>
      <c r="F130" s="33"/>
      <c r="G130" s="33"/>
      <c r="H130" s="33"/>
      <c r="I130" s="33"/>
      <c r="J130" s="33"/>
      <c r="K130" s="33"/>
      <c r="L130" s="33"/>
      <c r="M130" s="33"/>
      <c r="N130" s="33"/>
      <c r="O130" s="33"/>
      <c r="P130" s="33"/>
      <c r="Q130" s="33"/>
      <c r="R130" s="33"/>
      <c r="S130" s="33"/>
    </row>
    <row r="131" spans="2:19">
      <c r="B131" s="5">
        <v>1989</v>
      </c>
      <c r="C131" s="33"/>
      <c r="D131" s="33"/>
      <c r="E131" s="33"/>
      <c r="F131" s="33"/>
      <c r="G131" s="33"/>
      <c r="H131" s="33"/>
      <c r="I131" s="33"/>
      <c r="J131" s="33"/>
      <c r="K131" s="33"/>
      <c r="L131" s="33"/>
      <c r="M131" s="33"/>
      <c r="N131" s="33"/>
      <c r="O131" s="33"/>
      <c r="P131" s="33"/>
      <c r="Q131" s="33"/>
      <c r="R131" s="33"/>
      <c r="S131" s="33"/>
    </row>
    <row r="132" spans="2:19">
      <c r="B132" s="5">
        <v>1988</v>
      </c>
      <c r="C132" s="33"/>
      <c r="D132" s="33"/>
      <c r="E132" s="33"/>
      <c r="F132" s="33"/>
      <c r="G132" s="33"/>
      <c r="H132" s="33"/>
      <c r="I132" s="33"/>
      <c r="J132" s="33"/>
      <c r="K132" s="33"/>
      <c r="L132" s="33"/>
      <c r="M132" s="33"/>
      <c r="N132" s="33"/>
      <c r="O132" s="33"/>
      <c r="P132" s="33"/>
      <c r="Q132" s="33"/>
      <c r="R132" s="33"/>
      <c r="S132" s="33"/>
    </row>
    <row r="133" spans="2:19">
      <c r="B133" s="5">
        <v>1987</v>
      </c>
      <c r="C133" s="33"/>
      <c r="D133" s="33"/>
      <c r="E133" s="33"/>
      <c r="F133" s="33"/>
      <c r="G133" s="33"/>
      <c r="H133" s="33"/>
      <c r="I133" s="33"/>
      <c r="J133" s="33"/>
      <c r="K133" s="33"/>
      <c r="L133" s="33"/>
      <c r="M133" s="33"/>
      <c r="N133" s="33"/>
      <c r="O133" s="33"/>
      <c r="P133" s="33"/>
      <c r="Q133" s="33"/>
      <c r="R133" s="33"/>
      <c r="S133" s="33"/>
    </row>
    <row r="134" spans="2:19">
      <c r="B134" s="5">
        <v>1986</v>
      </c>
      <c r="C134" s="33"/>
      <c r="D134" s="33"/>
      <c r="E134" s="33"/>
      <c r="F134" s="33"/>
      <c r="G134" s="33"/>
      <c r="H134" s="33"/>
      <c r="I134" s="33"/>
      <c r="J134" s="33"/>
      <c r="K134" s="33"/>
      <c r="L134" s="33"/>
      <c r="M134" s="33"/>
      <c r="N134" s="33"/>
      <c r="O134" s="33"/>
      <c r="P134" s="33"/>
      <c r="Q134" s="33"/>
      <c r="R134" s="33"/>
      <c r="S134" s="33"/>
    </row>
    <row r="135" spans="2:19">
      <c r="B135" s="5">
        <v>1985</v>
      </c>
      <c r="C135" s="33"/>
      <c r="D135" s="33"/>
      <c r="E135" s="33"/>
      <c r="F135" s="33"/>
      <c r="G135" s="33"/>
      <c r="H135" s="33"/>
      <c r="I135" s="33"/>
      <c r="J135" s="33"/>
      <c r="K135" s="33"/>
      <c r="L135" s="33"/>
      <c r="M135" s="33"/>
      <c r="N135" s="33"/>
      <c r="O135" s="33"/>
      <c r="P135" s="33"/>
      <c r="Q135" s="33"/>
      <c r="R135" s="33"/>
      <c r="S135" s="33"/>
    </row>
    <row r="136" spans="2:19">
      <c r="B136" s="5">
        <v>1984</v>
      </c>
      <c r="C136" s="33"/>
      <c r="D136" s="33"/>
      <c r="E136" s="33"/>
      <c r="F136" s="33"/>
      <c r="G136" s="33"/>
      <c r="H136" s="33"/>
      <c r="I136" s="33"/>
      <c r="J136" s="33"/>
      <c r="K136" s="33"/>
      <c r="L136" s="33"/>
      <c r="M136" s="33"/>
      <c r="N136" s="33"/>
      <c r="O136" s="33"/>
      <c r="P136" s="33"/>
      <c r="Q136" s="33"/>
      <c r="R136" s="33"/>
      <c r="S136" s="33"/>
    </row>
    <row r="137" spans="2:19">
      <c r="B137" s="5">
        <v>1983</v>
      </c>
      <c r="C137" s="33"/>
      <c r="D137" s="33"/>
      <c r="E137" s="33"/>
      <c r="F137" s="33"/>
      <c r="G137" s="33"/>
      <c r="H137" s="33"/>
      <c r="I137" s="33"/>
      <c r="J137" s="33"/>
      <c r="K137" s="33"/>
      <c r="L137" s="33"/>
      <c r="M137" s="33"/>
      <c r="N137" s="33"/>
      <c r="O137" s="33"/>
      <c r="P137" s="33"/>
      <c r="Q137" s="33"/>
      <c r="R137" s="33"/>
      <c r="S137" s="33"/>
    </row>
    <row r="138" spans="2:19">
      <c r="B138" s="5">
        <v>1982</v>
      </c>
      <c r="C138" s="33"/>
      <c r="D138" s="33"/>
      <c r="E138" s="33"/>
      <c r="F138" s="33"/>
      <c r="G138" s="33"/>
      <c r="H138" s="33"/>
      <c r="I138" s="33"/>
      <c r="J138" s="33"/>
      <c r="K138" s="33"/>
      <c r="L138" s="33"/>
      <c r="M138" s="33"/>
      <c r="N138" s="33"/>
      <c r="O138" s="33"/>
      <c r="P138" s="33"/>
      <c r="Q138" s="33"/>
      <c r="R138" s="33"/>
      <c r="S138" s="33"/>
    </row>
    <row r="139" spans="2:19">
      <c r="B139" s="5">
        <v>1981</v>
      </c>
      <c r="C139" s="33"/>
      <c r="D139" s="33"/>
      <c r="E139" s="33"/>
      <c r="F139" s="33"/>
      <c r="G139" s="33"/>
      <c r="H139" s="33"/>
      <c r="I139" s="33"/>
      <c r="J139" s="33"/>
      <c r="K139" s="33"/>
      <c r="L139" s="33"/>
      <c r="M139" s="33"/>
      <c r="N139" s="33"/>
      <c r="O139" s="33"/>
      <c r="P139" s="33"/>
      <c r="Q139" s="33"/>
      <c r="R139" s="33"/>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c r="D141" s="33"/>
      <c r="E141" s="33"/>
      <c r="F141" s="33"/>
      <c r="G141" s="33"/>
      <c r="H141" s="33"/>
      <c r="I141" s="33"/>
      <c r="J141" s="33"/>
      <c r="K141" s="33"/>
      <c r="L141" s="33"/>
      <c r="M141" s="33"/>
      <c r="N141" s="33"/>
      <c r="O141" s="33"/>
      <c r="P141" s="33"/>
      <c r="Q141" s="33"/>
      <c r="R141" s="33"/>
      <c r="S141" s="33"/>
    </row>
    <row r="142" spans="2:19">
      <c r="B142" s="5">
        <v>1978</v>
      </c>
      <c r="C142" s="33"/>
      <c r="D142" s="33"/>
      <c r="E142" s="33"/>
      <c r="F142" s="33"/>
      <c r="G142" s="33"/>
      <c r="H142" s="33"/>
      <c r="I142" s="33"/>
      <c r="J142" s="33"/>
      <c r="K142" s="33"/>
      <c r="L142" s="33"/>
      <c r="M142" s="33"/>
      <c r="N142" s="33"/>
      <c r="O142" s="33"/>
      <c r="P142" s="33"/>
      <c r="Q142" s="33"/>
      <c r="R142" s="33"/>
      <c r="S142" s="33"/>
    </row>
    <row r="143" spans="2:19">
      <c r="B143" s="5">
        <v>1977</v>
      </c>
      <c r="C143" s="33"/>
      <c r="D143" s="33"/>
      <c r="E143" s="33"/>
      <c r="F143" s="33"/>
      <c r="G143" s="33"/>
      <c r="H143" s="33"/>
      <c r="I143" s="33"/>
      <c r="J143" s="33"/>
      <c r="K143" s="33"/>
      <c r="L143" s="33"/>
      <c r="M143" s="33"/>
      <c r="N143" s="33"/>
      <c r="O143" s="33"/>
      <c r="P143" s="33"/>
      <c r="Q143" s="33"/>
      <c r="R143" s="33"/>
      <c r="S143" s="33"/>
    </row>
    <row r="144" spans="2:19">
      <c r="B144" s="5">
        <v>1976</v>
      </c>
      <c r="C144" s="33"/>
      <c r="D144" s="33"/>
      <c r="E144" s="33"/>
      <c r="F144" s="33"/>
      <c r="G144" s="33"/>
      <c r="H144" s="33"/>
      <c r="I144" s="33"/>
      <c r="J144" s="33"/>
      <c r="K144" s="33"/>
      <c r="L144" s="33"/>
      <c r="M144" s="33"/>
      <c r="N144" s="33"/>
      <c r="O144" s="33"/>
      <c r="P144" s="33"/>
      <c r="Q144" s="33"/>
      <c r="R144" s="33"/>
      <c r="S144" s="33"/>
    </row>
    <row r="145" spans="2:19">
      <c r="B145" s="5">
        <v>1975</v>
      </c>
      <c r="C145" s="33"/>
      <c r="D145" s="33"/>
      <c r="E145" s="33"/>
      <c r="F145" s="33"/>
      <c r="G145" s="33"/>
      <c r="H145" s="33"/>
      <c r="I145" s="33"/>
      <c r="J145" s="33"/>
      <c r="K145" s="33"/>
      <c r="L145" s="33"/>
      <c r="M145" s="33"/>
      <c r="N145" s="33"/>
      <c r="O145" s="33"/>
      <c r="P145" s="33"/>
      <c r="Q145" s="33"/>
      <c r="R145" s="33"/>
      <c r="S145" s="33"/>
    </row>
    <row r="146" spans="2:19">
      <c r="B146" s="5">
        <v>1974</v>
      </c>
      <c r="C146" s="33"/>
      <c r="D146" s="33"/>
      <c r="E146" s="33"/>
      <c r="F146" s="33"/>
      <c r="G146" s="33"/>
      <c r="H146" s="33"/>
      <c r="I146" s="33"/>
      <c r="J146" s="33"/>
      <c r="K146" s="33"/>
      <c r="L146" s="33"/>
      <c r="M146" s="33"/>
      <c r="N146" s="33"/>
      <c r="O146" s="33"/>
      <c r="P146" s="33"/>
      <c r="Q146" s="33"/>
      <c r="R146" s="33"/>
      <c r="S146" s="33"/>
    </row>
    <row r="147" spans="2:19">
      <c r="B147" s="5">
        <v>1973</v>
      </c>
      <c r="C147" s="33"/>
      <c r="D147" s="33"/>
      <c r="E147" s="33"/>
      <c r="F147" s="33"/>
      <c r="G147" s="33"/>
      <c r="H147" s="33"/>
      <c r="I147" s="33"/>
      <c r="J147" s="33"/>
      <c r="K147" s="33"/>
      <c r="L147" s="33"/>
      <c r="M147" s="33"/>
      <c r="N147" s="33"/>
      <c r="O147" s="33"/>
      <c r="P147" s="33"/>
      <c r="Q147" s="33"/>
      <c r="R147" s="33"/>
      <c r="S147" s="33"/>
    </row>
    <row r="148" spans="2:19">
      <c r="B148" s="5">
        <v>1972</v>
      </c>
      <c r="C148" s="33"/>
      <c r="D148" s="33"/>
      <c r="E148" s="33"/>
      <c r="F148" s="33"/>
      <c r="G148" s="33"/>
      <c r="H148" s="33"/>
      <c r="I148" s="33"/>
      <c r="J148" s="33"/>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38.25">
      <c r="A191" s="61"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2"/>
      <c r="B192" s="6"/>
      <c r="C192" s="7"/>
      <c r="D192" s="7"/>
      <c r="E192" s="7"/>
      <c r="F192" s="7"/>
      <c r="G192" s="7"/>
      <c r="H192" s="7"/>
      <c r="I192" s="7"/>
      <c r="J192" s="7"/>
      <c r="K192" s="7"/>
      <c r="L192" s="7"/>
      <c r="M192" s="7"/>
    </row>
    <row r="193" spans="1:19">
      <c r="A193" s="63" t="s">
        <v>11</v>
      </c>
      <c r="B193" s="5">
        <v>2022</v>
      </c>
      <c r="C193" s="32"/>
      <c r="D193" s="32"/>
      <c r="E193" s="32"/>
      <c r="F193" s="32"/>
      <c r="G193" s="32"/>
      <c r="H193" s="32"/>
      <c r="I193" s="32"/>
      <c r="J193" s="32"/>
      <c r="K193" s="32"/>
      <c r="L193" s="32"/>
      <c r="M193" s="32"/>
      <c r="N193" s="32"/>
      <c r="O193" s="32"/>
      <c r="P193" s="32"/>
      <c r="Q193" s="32"/>
      <c r="R193" s="60"/>
      <c r="S193" s="33">
        <v>0</v>
      </c>
    </row>
    <row r="194" spans="1:19">
      <c r="A194" s="34"/>
      <c r="B194" s="5">
        <v>2021</v>
      </c>
      <c r="C194" s="32"/>
      <c r="D194" s="32"/>
      <c r="E194" s="32"/>
      <c r="F194" s="32"/>
      <c r="G194" s="32"/>
      <c r="H194" s="32"/>
      <c r="I194" s="32"/>
      <c r="J194" s="32"/>
      <c r="K194" s="32"/>
      <c r="L194" s="32"/>
      <c r="M194" s="32"/>
      <c r="N194" s="32"/>
      <c r="O194" s="32"/>
      <c r="P194" s="32"/>
      <c r="Q194" s="32"/>
      <c r="R194" s="33">
        <v>0</v>
      </c>
      <c r="S194" s="33">
        <v>0</v>
      </c>
    </row>
    <row r="195" spans="1:19">
      <c r="B195" s="5">
        <v>2020</v>
      </c>
      <c r="C195" s="32"/>
      <c r="D195" s="32"/>
      <c r="E195" s="32"/>
      <c r="F195" s="32"/>
      <c r="G195" s="32"/>
      <c r="H195" s="32"/>
      <c r="I195" s="32"/>
      <c r="J195" s="32"/>
      <c r="K195" s="32"/>
      <c r="L195" s="32"/>
      <c r="M195" s="32"/>
      <c r="N195" s="32"/>
      <c r="O195" s="32"/>
      <c r="P195" s="32"/>
      <c r="Q195" s="33">
        <v>17023.574024940001</v>
      </c>
      <c r="R195" s="33">
        <v>17023.574024940001</v>
      </c>
      <c r="S195" s="33">
        <v>17023.574024940001</v>
      </c>
    </row>
    <row r="196" spans="1:19">
      <c r="A196" s="36"/>
      <c r="B196" s="5">
        <v>2019</v>
      </c>
      <c r="C196" s="32"/>
      <c r="D196" s="32"/>
      <c r="E196" s="32"/>
      <c r="F196" s="32"/>
      <c r="G196" s="32"/>
      <c r="H196" s="32"/>
      <c r="I196" s="32"/>
      <c r="J196" s="32"/>
      <c r="K196" s="32"/>
      <c r="L196" s="32"/>
      <c r="M196" s="32"/>
      <c r="N196" s="32"/>
      <c r="O196" s="32"/>
      <c r="P196" s="33">
        <v>0</v>
      </c>
      <c r="Q196" s="33">
        <v>0</v>
      </c>
      <c r="R196" s="33">
        <v>0</v>
      </c>
      <c r="S196" s="33">
        <v>0</v>
      </c>
    </row>
    <row r="197" spans="1:19">
      <c r="A197" s="36"/>
      <c r="B197" s="5">
        <v>2018</v>
      </c>
      <c r="C197" s="32"/>
      <c r="D197" s="32"/>
      <c r="E197" s="32"/>
      <c r="F197" s="32"/>
      <c r="G197" s="32"/>
      <c r="H197" s="32"/>
      <c r="I197" s="32"/>
      <c r="J197" s="32"/>
      <c r="K197" s="32"/>
      <c r="L197" s="32"/>
      <c r="M197" s="32"/>
      <c r="N197" s="32"/>
      <c r="O197" s="33">
        <v>0</v>
      </c>
      <c r="P197" s="33">
        <v>0</v>
      </c>
      <c r="Q197" s="33">
        <v>0</v>
      </c>
      <c r="R197" s="33">
        <v>0</v>
      </c>
      <c r="S197" s="33">
        <v>0</v>
      </c>
    </row>
    <row r="198" spans="1:19">
      <c r="A198" s="36"/>
      <c r="B198" s="5">
        <v>2017</v>
      </c>
      <c r="C198" s="32"/>
      <c r="D198" s="32"/>
      <c r="E198" s="32"/>
      <c r="F198" s="32"/>
      <c r="G198" s="32"/>
      <c r="H198" s="32"/>
      <c r="I198" s="32"/>
      <c r="J198" s="32"/>
      <c r="K198" s="32"/>
      <c r="L198" s="32"/>
      <c r="M198" s="32"/>
      <c r="N198" s="33">
        <v>19213.689757080003</v>
      </c>
      <c r="O198" s="33">
        <v>19213.689757080003</v>
      </c>
      <c r="P198" s="33">
        <v>19213.689757080003</v>
      </c>
      <c r="Q198" s="33">
        <v>19213.689757080003</v>
      </c>
      <c r="R198" s="33">
        <v>19213.689757080003</v>
      </c>
      <c r="S198" s="33">
        <v>19213.689757080003</v>
      </c>
    </row>
    <row r="199" spans="1:19">
      <c r="B199" s="5">
        <v>2016</v>
      </c>
      <c r="C199" s="32"/>
      <c r="D199" s="32"/>
      <c r="E199" s="32"/>
      <c r="F199" s="32"/>
      <c r="G199" s="32"/>
      <c r="H199" s="32"/>
      <c r="I199" s="32"/>
      <c r="J199" s="32"/>
      <c r="K199" s="32"/>
      <c r="L199" s="32"/>
      <c r="M199" s="33">
        <v>0</v>
      </c>
      <c r="N199" s="33">
        <v>0</v>
      </c>
      <c r="O199" s="33">
        <v>0</v>
      </c>
      <c r="P199" s="33">
        <v>0</v>
      </c>
      <c r="Q199" s="33">
        <v>0</v>
      </c>
      <c r="R199" s="33">
        <v>0</v>
      </c>
      <c r="S199" s="33">
        <v>0</v>
      </c>
    </row>
    <row r="200" spans="1:19">
      <c r="B200" s="5">
        <v>2015</v>
      </c>
      <c r="C200" s="32"/>
      <c r="D200" s="32"/>
      <c r="E200" s="32"/>
      <c r="F200" s="32"/>
      <c r="G200" s="32"/>
      <c r="H200" s="32"/>
      <c r="I200" s="32"/>
      <c r="J200" s="32"/>
      <c r="K200" s="32"/>
      <c r="L200" s="33">
        <v>8285.8123849200001</v>
      </c>
      <c r="M200" s="33">
        <v>8285.8123849200001</v>
      </c>
      <c r="N200" s="33">
        <v>8285.8123849200001</v>
      </c>
      <c r="O200" s="33">
        <v>8285.8123849200001</v>
      </c>
      <c r="P200" s="33">
        <v>8285.8123849200001</v>
      </c>
      <c r="Q200" s="33">
        <v>8285.8123849200001</v>
      </c>
      <c r="R200" s="33">
        <v>8285.8123849200001</v>
      </c>
      <c r="S200" s="33">
        <v>8285.8123849200001</v>
      </c>
    </row>
    <row r="201" spans="1:19">
      <c r="B201" s="5">
        <v>2014</v>
      </c>
      <c r="C201" s="32"/>
      <c r="D201" s="32"/>
      <c r="E201" s="32"/>
      <c r="F201" s="32"/>
      <c r="G201" s="32"/>
      <c r="H201" s="32"/>
      <c r="I201" s="32"/>
      <c r="J201" s="32"/>
      <c r="K201" s="33">
        <v>1169.0841884400002</v>
      </c>
      <c r="L201" s="33">
        <v>1169.0841884400002</v>
      </c>
      <c r="M201" s="33">
        <v>1169.0841884400002</v>
      </c>
      <c r="N201" s="33">
        <v>1169.0841884400002</v>
      </c>
      <c r="O201" s="33">
        <v>1169.0841884400002</v>
      </c>
      <c r="P201" s="33">
        <v>1169.0841884400002</v>
      </c>
      <c r="Q201" s="33">
        <v>1169.0841884400002</v>
      </c>
      <c r="R201" s="33">
        <v>1169.0841884400002</v>
      </c>
      <c r="S201" s="33">
        <v>1169.0841884400002</v>
      </c>
    </row>
    <row r="202" spans="1:19">
      <c r="B202" s="5">
        <v>2013</v>
      </c>
      <c r="C202" s="32"/>
      <c r="D202" s="32"/>
      <c r="E202" s="32"/>
      <c r="F202" s="32"/>
      <c r="G202" s="32"/>
      <c r="H202" s="32"/>
      <c r="I202" s="32"/>
      <c r="J202" s="33">
        <v>0</v>
      </c>
      <c r="K202" s="33">
        <v>0</v>
      </c>
      <c r="L202" s="33">
        <v>0</v>
      </c>
      <c r="M202" s="33">
        <v>0</v>
      </c>
      <c r="N202" s="33">
        <v>0</v>
      </c>
      <c r="O202" s="33">
        <v>0</v>
      </c>
      <c r="P202" s="33">
        <v>0</v>
      </c>
      <c r="Q202" s="33">
        <v>0</v>
      </c>
      <c r="R202" s="33">
        <v>0</v>
      </c>
      <c r="S202" s="33">
        <v>0</v>
      </c>
    </row>
    <row r="203" spans="1:19">
      <c r="B203" s="5">
        <v>2012</v>
      </c>
      <c r="C203" s="32"/>
      <c r="D203" s="32"/>
      <c r="E203" s="32"/>
      <c r="F203" s="32"/>
      <c r="G203" s="32"/>
      <c r="H203" s="32"/>
      <c r="I203" s="33">
        <v>0</v>
      </c>
      <c r="J203" s="33">
        <v>0</v>
      </c>
      <c r="K203" s="33">
        <v>0</v>
      </c>
      <c r="L203" s="33">
        <v>0</v>
      </c>
      <c r="M203" s="33">
        <v>0</v>
      </c>
      <c r="N203" s="33">
        <v>0</v>
      </c>
      <c r="O203" s="33">
        <v>0</v>
      </c>
      <c r="P203" s="33">
        <v>0</v>
      </c>
      <c r="Q203" s="33">
        <v>0</v>
      </c>
      <c r="R203" s="33">
        <v>0</v>
      </c>
      <c r="S203" s="33">
        <v>0</v>
      </c>
    </row>
    <row r="204" spans="1:19">
      <c r="B204" s="5">
        <v>2011</v>
      </c>
      <c r="C204" s="32"/>
      <c r="D204" s="32"/>
      <c r="E204" s="32"/>
      <c r="F204" s="32"/>
      <c r="G204" s="32"/>
      <c r="H204" s="33">
        <v>0</v>
      </c>
      <c r="I204" s="33">
        <v>0</v>
      </c>
      <c r="J204" s="33">
        <v>0</v>
      </c>
      <c r="K204" s="33">
        <v>0</v>
      </c>
      <c r="L204" s="33">
        <v>0</v>
      </c>
      <c r="M204" s="33">
        <v>0</v>
      </c>
      <c r="N204" s="33">
        <v>0</v>
      </c>
      <c r="O204" s="33">
        <v>0</v>
      </c>
      <c r="P204" s="33">
        <v>0</v>
      </c>
      <c r="Q204" s="33">
        <v>0</v>
      </c>
      <c r="R204" s="33">
        <v>0</v>
      </c>
      <c r="S204" s="33">
        <v>0</v>
      </c>
    </row>
    <row r="205" spans="1:19">
      <c r="B205" s="5">
        <v>2010</v>
      </c>
      <c r="C205" s="32"/>
      <c r="D205" s="32"/>
      <c r="E205" s="32"/>
      <c r="F205" s="32"/>
      <c r="G205" s="33">
        <v>0</v>
      </c>
      <c r="H205" s="33">
        <v>0</v>
      </c>
      <c r="I205" s="33">
        <v>0</v>
      </c>
      <c r="J205" s="33">
        <v>0</v>
      </c>
      <c r="K205" s="33">
        <v>0</v>
      </c>
      <c r="L205" s="33">
        <v>0</v>
      </c>
      <c r="M205" s="33">
        <v>0</v>
      </c>
      <c r="N205" s="33">
        <v>0</v>
      </c>
      <c r="O205" s="33">
        <v>0</v>
      </c>
      <c r="P205" s="33">
        <v>0</v>
      </c>
      <c r="Q205" s="33">
        <v>0</v>
      </c>
      <c r="R205" s="33">
        <v>0</v>
      </c>
      <c r="S205" s="33">
        <v>0</v>
      </c>
    </row>
    <row r="206" spans="1:19">
      <c r="B206" s="5">
        <v>2009</v>
      </c>
      <c r="C206" s="32"/>
      <c r="D206" s="32"/>
      <c r="E206" s="32"/>
      <c r="F206" s="33">
        <v>2023.0585817400004</v>
      </c>
      <c r="G206" s="33">
        <v>2023.0585817400004</v>
      </c>
      <c r="H206" s="33">
        <v>2023.0585817400004</v>
      </c>
      <c r="I206" s="33">
        <v>2023.0585817400004</v>
      </c>
      <c r="J206" s="33">
        <v>2023.0585817400004</v>
      </c>
      <c r="K206" s="33">
        <v>2023.0585817400004</v>
      </c>
      <c r="L206" s="33">
        <v>2023.0585817400004</v>
      </c>
      <c r="M206" s="33">
        <v>2023.0585817400004</v>
      </c>
      <c r="N206" s="33">
        <v>2023.0585817400004</v>
      </c>
      <c r="O206" s="33">
        <v>2023.0585817400004</v>
      </c>
      <c r="P206" s="33">
        <v>2023.0585817400004</v>
      </c>
      <c r="Q206" s="33">
        <v>2023.0585817400004</v>
      </c>
      <c r="R206" s="33">
        <v>2023.0585817400004</v>
      </c>
      <c r="S206" s="33">
        <v>2023.0585817400004</v>
      </c>
    </row>
    <row r="207" spans="1:19">
      <c r="B207" s="5">
        <v>2008</v>
      </c>
      <c r="C207" s="32"/>
      <c r="D207" s="32"/>
      <c r="E207" s="33">
        <v>0</v>
      </c>
      <c r="F207" s="33">
        <v>0</v>
      </c>
      <c r="G207" s="33">
        <v>0</v>
      </c>
      <c r="H207" s="33">
        <v>0</v>
      </c>
      <c r="I207" s="33">
        <v>0</v>
      </c>
      <c r="J207" s="33">
        <v>0</v>
      </c>
      <c r="K207" s="33">
        <v>0</v>
      </c>
      <c r="L207" s="33">
        <v>0</v>
      </c>
      <c r="M207" s="33">
        <v>0</v>
      </c>
      <c r="N207" s="33">
        <v>0</v>
      </c>
      <c r="O207" s="33">
        <v>0</v>
      </c>
      <c r="P207" s="33">
        <v>0</v>
      </c>
      <c r="Q207" s="33">
        <v>0</v>
      </c>
      <c r="R207" s="33">
        <v>0</v>
      </c>
      <c r="S207" s="33">
        <v>0</v>
      </c>
    </row>
    <row r="208" spans="1:19">
      <c r="B208" s="5">
        <v>2007</v>
      </c>
      <c r="C208" s="32"/>
      <c r="D208" s="33">
        <v>0</v>
      </c>
      <c r="E208" s="33">
        <v>0</v>
      </c>
      <c r="F208" s="33">
        <v>0</v>
      </c>
      <c r="G208" s="33">
        <v>0</v>
      </c>
      <c r="H208" s="33">
        <v>0</v>
      </c>
      <c r="I208" s="33">
        <v>0</v>
      </c>
      <c r="J208" s="33">
        <v>0</v>
      </c>
      <c r="K208" s="33">
        <v>0</v>
      </c>
      <c r="L208" s="33">
        <v>0</v>
      </c>
      <c r="M208" s="33">
        <v>0</v>
      </c>
      <c r="N208" s="33">
        <v>0</v>
      </c>
      <c r="O208" s="33">
        <v>0</v>
      </c>
      <c r="P208" s="33">
        <v>0</v>
      </c>
      <c r="Q208" s="33">
        <v>0</v>
      </c>
      <c r="R208" s="33">
        <v>0</v>
      </c>
      <c r="S208" s="33">
        <v>0</v>
      </c>
    </row>
    <row r="209" spans="2:19">
      <c r="B209" s="5">
        <v>2006</v>
      </c>
      <c r="C209" s="33">
        <v>0</v>
      </c>
      <c r="D209" s="33">
        <v>0</v>
      </c>
      <c r="E209" s="33">
        <v>0</v>
      </c>
      <c r="F209" s="33">
        <v>0</v>
      </c>
      <c r="G209" s="33">
        <v>0</v>
      </c>
      <c r="H209" s="33">
        <v>0</v>
      </c>
      <c r="I209" s="33">
        <v>0</v>
      </c>
      <c r="J209" s="33">
        <v>0</v>
      </c>
      <c r="K209" s="33">
        <v>0</v>
      </c>
      <c r="L209" s="33">
        <v>0</v>
      </c>
      <c r="M209" s="33">
        <v>0</v>
      </c>
      <c r="N209" s="33">
        <v>0</v>
      </c>
      <c r="O209" s="33">
        <v>0</v>
      </c>
      <c r="P209" s="33">
        <v>0</v>
      </c>
      <c r="Q209" s="33">
        <v>0</v>
      </c>
      <c r="R209" s="33">
        <v>0</v>
      </c>
      <c r="S209" s="33">
        <v>0</v>
      </c>
    </row>
    <row r="210" spans="2:19">
      <c r="B210" s="5">
        <v>2005</v>
      </c>
      <c r="C210" s="33">
        <v>0</v>
      </c>
      <c r="D210" s="33">
        <v>0</v>
      </c>
      <c r="E210" s="33">
        <v>0</v>
      </c>
      <c r="F210" s="33">
        <v>0</v>
      </c>
      <c r="G210" s="33">
        <v>0</v>
      </c>
      <c r="H210" s="33">
        <v>0</v>
      </c>
      <c r="I210" s="33">
        <v>0</v>
      </c>
      <c r="J210" s="33">
        <v>0</v>
      </c>
      <c r="K210" s="33">
        <v>0</v>
      </c>
      <c r="L210" s="33">
        <v>0</v>
      </c>
      <c r="M210" s="33">
        <v>0</v>
      </c>
      <c r="N210" s="33">
        <v>0</v>
      </c>
      <c r="O210" s="33">
        <v>0</v>
      </c>
      <c r="P210" s="33">
        <v>0</v>
      </c>
      <c r="Q210" s="33">
        <v>0</v>
      </c>
      <c r="R210" s="33">
        <v>0</v>
      </c>
      <c r="S210" s="33">
        <v>0</v>
      </c>
    </row>
    <row r="211" spans="2:19">
      <c r="B211" s="5">
        <v>2004</v>
      </c>
      <c r="C211" s="33">
        <v>0</v>
      </c>
      <c r="D211" s="33">
        <v>0</v>
      </c>
      <c r="E211" s="33">
        <v>0</v>
      </c>
      <c r="F211" s="33">
        <v>0</v>
      </c>
      <c r="G211" s="33">
        <v>0</v>
      </c>
      <c r="H211" s="33">
        <v>0</v>
      </c>
      <c r="I211" s="33">
        <v>0</v>
      </c>
      <c r="J211" s="33">
        <v>0</v>
      </c>
      <c r="K211" s="33">
        <v>0</v>
      </c>
      <c r="L211" s="33">
        <v>0</v>
      </c>
      <c r="M211" s="33">
        <v>0</v>
      </c>
      <c r="N211" s="33">
        <v>0</v>
      </c>
      <c r="O211" s="33">
        <v>0</v>
      </c>
      <c r="P211" s="33">
        <v>0</v>
      </c>
      <c r="Q211" s="33">
        <v>0</v>
      </c>
      <c r="R211" s="33">
        <v>0</v>
      </c>
      <c r="S211" s="33">
        <v>0</v>
      </c>
    </row>
    <row r="212" spans="2:19">
      <c r="B212" s="5">
        <v>2003</v>
      </c>
      <c r="C212" s="33">
        <v>0</v>
      </c>
      <c r="D212" s="33">
        <v>0</v>
      </c>
      <c r="E212" s="33">
        <v>0</v>
      </c>
      <c r="F212" s="33">
        <v>0</v>
      </c>
      <c r="G212" s="33">
        <v>0</v>
      </c>
      <c r="H212" s="33">
        <v>0</v>
      </c>
      <c r="I212" s="33">
        <v>0</v>
      </c>
      <c r="J212" s="33">
        <v>0</v>
      </c>
      <c r="K212" s="33">
        <v>0</v>
      </c>
      <c r="L212" s="33">
        <v>0</v>
      </c>
      <c r="M212" s="33">
        <v>0</v>
      </c>
      <c r="N212" s="33">
        <v>0</v>
      </c>
      <c r="O212" s="33">
        <v>0</v>
      </c>
      <c r="P212" s="33">
        <v>0</v>
      </c>
      <c r="Q212" s="33">
        <v>0</v>
      </c>
      <c r="R212" s="33">
        <v>0</v>
      </c>
      <c r="S212" s="33">
        <v>0</v>
      </c>
    </row>
    <row r="213" spans="2:19">
      <c r="B213" s="5">
        <v>2002</v>
      </c>
      <c r="C213" s="33">
        <v>1202742.3963252604</v>
      </c>
      <c r="D213" s="33">
        <v>1202742.3963252604</v>
      </c>
      <c r="E213" s="33">
        <v>1202742.3963252604</v>
      </c>
      <c r="F213" s="33">
        <v>1202742.3963252604</v>
      </c>
      <c r="G213" s="33">
        <v>1202742.3963252604</v>
      </c>
      <c r="H213" s="33">
        <v>1202742.3963252604</v>
      </c>
      <c r="I213" s="33">
        <v>1202742.3963252604</v>
      </c>
      <c r="J213" s="33">
        <v>1202742.3963252604</v>
      </c>
      <c r="K213" s="33">
        <v>1202742.3963252604</v>
      </c>
      <c r="L213" s="33">
        <v>1202742.3963252604</v>
      </c>
      <c r="M213" s="33">
        <v>1202742.3963252604</v>
      </c>
      <c r="N213" s="33">
        <v>1202742.3963252604</v>
      </c>
      <c r="O213" s="33">
        <v>1202742.3963252604</v>
      </c>
      <c r="P213" s="33">
        <v>1202742.3963252604</v>
      </c>
      <c r="Q213" s="33">
        <v>1202742.3963252604</v>
      </c>
      <c r="R213" s="33">
        <v>1202742.3963252604</v>
      </c>
      <c r="S213" s="33">
        <v>1202742.3963252604</v>
      </c>
    </row>
    <row r="214" spans="2:19">
      <c r="B214" s="5">
        <v>2001</v>
      </c>
      <c r="C214" s="33">
        <v>1107.0870337800002</v>
      </c>
      <c r="D214" s="33">
        <v>1107.0870337800002</v>
      </c>
      <c r="E214" s="33">
        <v>1107.0870337800002</v>
      </c>
      <c r="F214" s="33">
        <v>1107.0870337800002</v>
      </c>
      <c r="G214" s="33">
        <v>1107.0870337800002</v>
      </c>
      <c r="H214" s="33">
        <v>1107.0870337800002</v>
      </c>
      <c r="I214" s="33">
        <v>1107.0870337800002</v>
      </c>
      <c r="J214" s="33">
        <v>1107.0870337800002</v>
      </c>
      <c r="K214" s="33">
        <v>1107.0870337800002</v>
      </c>
      <c r="L214" s="33">
        <v>1107.0870337800002</v>
      </c>
      <c r="M214" s="33">
        <v>1107.0870337800002</v>
      </c>
      <c r="N214" s="33">
        <v>1107.0870337800002</v>
      </c>
      <c r="O214" s="33">
        <v>1107.0870337800002</v>
      </c>
      <c r="P214" s="33">
        <v>1107.0870337800002</v>
      </c>
      <c r="Q214" s="33">
        <v>1107.0870337800002</v>
      </c>
      <c r="R214" s="33">
        <v>1107.0870337800002</v>
      </c>
      <c r="S214" s="33">
        <v>1107.0870337800002</v>
      </c>
    </row>
    <row r="215" spans="2:19">
      <c r="B215" s="5">
        <v>2000</v>
      </c>
      <c r="C215" s="33">
        <v>0</v>
      </c>
      <c r="D215" s="33">
        <v>0</v>
      </c>
      <c r="E215" s="33">
        <v>0</v>
      </c>
      <c r="F215" s="33">
        <v>0</v>
      </c>
      <c r="G215" s="33">
        <v>0</v>
      </c>
      <c r="H215" s="33">
        <v>0</v>
      </c>
      <c r="I215" s="33">
        <v>0</v>
      </c>
      <c r="J215" s="33">
        <v>0</v>
      </c>
      <c r="K215" s="33">
        <v>0</v>
      </c>
      <c r="L215" s="33">
        <v>0</v>
      </c>
      <c r="M215" s="33">
        <v>0</v>
      </c>
      <c r="N215" s="33">
        <v>0</v>
      </c>
      <c r="O215" s="33">
        <v>0</v>
      </c>
      <c r="P215" s="33">
        <v>0</v>
      </c>
      <c r="Q215" s="33">
        <v>0</v>
      </c>
      <c r="R215" s="33">
        <v>0</v>
      </c>
      <c r="S215" s="33">
        <v>0</v>
      </c>
    </row>
    <row r="216" spans="2:19">
      <c r="B216" s="5">
        <v>1999</v>
      </c>
      <c r="C216" s="33">
        <v>0</v>
      </c>
      <c r="D216" s="33">
        <v>0</v>
      </c>
      <c r="E216" s="33">
        <v>0</v>
      </c>
      <c r="F216" s="33">
        <v>0</v>
      </c>
      <c r="G216" s="33">
        <v>0</v>
      </c>
      <c r="H216" s="33">
        <v>0</v>
      </c>
      <c r="I216" s="33">
        <v>0</v>
      </c>
      <c r="J216" s="33">
        <v>0</v>
      </c>
      <c r="K216" s="33">
        <v>0</v>
      </c>
      <c r="L216" s="33">
        <v>0</v>
      </c>
      <c r="M216" s="33">
        <v>0</v>
      </c>
      <c r="N216" s="33">
        <v>0</v>
      </c>
      <c r="O216" s="33">
        <v>0</v>
      </c>
      <c r="P216" s="33">
        <v>0</v>
      </c>
      <c r="Q216" s="33">
        <v>0</v>
      </c>
      <c r="R216" s="33">
        <v>0</v>
      </c>
      <c r="S216" s="33">
        <v>0</v>
      </c>
    </row>
    <row r="217" spans="2:19">
      <c r="B217" s="5">
        <v>1998</v>
      </c>
      <c r="C217" s="33">
        <v>77095.53012000001</v>
      </c>
      <c r="D217" s="33">
        <v>77095.53012000001</v>
      </c>
      <c r="E217" s="33">
        <v>77095.53012000001</v>
      </c>
      <c r="F217" s="33">
        <v>77095.53012000001</v>
      </c>
      <c r="G217" s="33">
        <v>77095.53012000001</v>
      </c>
      <c r="H217" s="33">
        <v>77095.53012000001</v>
      </c>
      <c r="I217" s="33">
        <v>77095.53012000001</v>
      </c>
      <c r="J217" s="33">
        <v>77095.53012000001</v>
      </c>
      <c r="K217" s="33">
        <v>77095.53012000001</v>
      </c>
      <c r="L217" s="33">
        <v>77095.53012000001</v>
      </c>
      <c r="M217" s="33">
        <v>77095.53012000001</v>
      </c>
      <c r="N217" s="33">
        <v>77095.53012000001</v>
      </c>
      <c r="O217" s="33">
        <v>77095.53012000001</v>
      </c>
      <c r="P217" s="33">
        <v>77095.53012000001</v>
      </c>
      <c r="Q217" s="33">
        <v>77095.53012000001</v>
      </c>
      <c r="R217" s="33">
        <v>77095.53012000001</v>
      </c>
      <c r="S217" s="33">
        <v>77095.53012000001</v>
      </c>
    </row>
    <row r="218" spans="2:19">
      <c r="B218" s="5">
        <v>1997</v>
      </c>
      <c r="C218" s="33">
        <v>0</v>
      </c>
      <c r="D218" s="33">
        <v>0</v>
      </c>
      <c r="E218" s="33">
        <v>0</v>
      </c>
      <c r="F218" s="33">
        <v>0</v>
      </c>
      <c r="G218" s="33">
        <v>0</v>
      </c>
      <c r="H218" s="33">
        <v>0</v>
      </c>
      <c r="I218" s="33">
        <v>0</v>
      </c>
      <c r="J218" s="33">
        <v>0</v>
      </c>
      <c r="K218" s="33">
        <v>0</v>
      </c>
      <c r="L218" s="33">
        <v>0</v>
      </c>
      <c r="M218" s="33">
        <v>0</v>
      </c>
      <c r="N218" s="33">
        <v>0</v>
      </c>
      <c r="O218" s="33">
        <v>0</v>
      </c>
      <c r="P218" s="33">
        <v>0</v>
      </c>
      <c r="Q218" s="33">
        <v>0</v>
      </c>
      <c r="R218" s="33">
        <v>0</v>
      </c>
      <c r="S218" s="33">
        <v>0</v>
      </c>
    </row>
    <row r="219" spans="2:19">
      <c r="B219" s="5">
        <v>1996</v>
      </c>
      <c r="C219" s="33">
        <v>6049.8055800000002</v>
      </c>
      <c r="D219" s="33">
        <v>6049.8055800000002</v>
      </c>
      <c r="E219" s="33">
        <v>6049.8055800000002</v>
      </c>
      <c r="F219" s="33">
        <v>6049.8055800000002</v>
      </c>
      <c r="G219" s="33">
        <v>6049.8055800000002</v>
      </c>
      <c r="H219" s="33">
        <v>6049.8055800000002</v>
      </c>
      <c r="I219" s="33">
        <v>6049.8055800000002</v>
      </c>
      <c r="J219" s="33">
        <v>6049.8055800000002</v>
      </c>
      <c r="K219" s="33">
        <v>6049.8055800000002</v>
      </c>
      <c r="L219" s="33">
        <v>6049.8055800000002</v>
      </c>
      <c r="M219" s="33">
        <v>6049.8055800000002</v>
      </c>
      <c r="N219" s="33">
        <v>6049.8055800000002</v>
      </c>
      <c r="O219" s="33">
        <v>6049.8055800000002</v>
      </c>
      <c r="P219" s="33">
        <v>6049.8055800000002</v>
      </c>
      <c r="Q219" s="33">
        <v>6049.8055800000002</v>
      </c>
      <c r="R219" s="33">
        <v>6049.8055800000002</v>
      </c>
      <c r="S219" s="33">
        <v>6049.8055800000002</v>
      </c>
    </row>
    <row r="220" spans="2:19">
      <c r="B220" s="5">
        <v>1995</v>
      </c>
      <c r="C220" s="33">
        <v>0</v>
      </c>
      <c r="D220" s="33">
        <v>0</v>
      </c>
      <c r="E220" s="33">
        <v>0</v>
      </c>
      <c r="F220" s="33">
        <v>0</v>
      </c>
      <c r="G220" s="33">
        <v>0</v>
      </c>
      <c r="H220" s="33">
        <v>0</v>
      </c>
      <c r="I220" s="33">
        <v>0</v>
      </c>
      <c r="J220" s="33">
        <v>0</v>
      </c>
      <c r="K220" s="33">
        <v>0</v>
      </c>
      <c r="L220" s="33">
        <v>0</v>
      </c>
      <c r="M220" s="33">
        <v>0</v>
      </c>
      <c r="N220" s="33">
        <v>0</v>
      </c>
      <c r="O220" s="33">
        <v>0</v>
      </c>
      <c r="P220" s="33">
        <v>0</v>
      </c>
      <c r="Q220" s="33">
        <v>0</v>
      </c>
      <c r="R220" s="33">
        <v>0</v>
      </c>
      <c r="S220" s="33">
        <v>0</v>
      </c>
    </row>
    <row r="221" spans="2:19">
      <c r="B221" s="5">
        <v>1994</v>
      </c>
      <c r="C221" s="33">
        <v>0</v>
      </c>
      <c r="D221" s="33">
        <v>0</v>
      </c>
      <c r="E221" s="33">
        <v>0</v>
      </c>
      <c r="F221" s="33">
        <v>0</v>
      </c>
      <c r="G221" s="33">
        <v>0</v>
      </c>
      <c r="H221" s="33">
        <v>0</v>
      </c>
      <c r="I221" s="33">
        <v>0</v>
      </c>
      <c r="J221" s="33">
        <v>0</v>
      </c>
      <c r="K221" s="33">
        <v>0</v>
      </c>
      <c r="L221" s="33">
        <v>0</v>
      </c>
      <c r="M221" s="33">
        <v>0</v>
      </c>
      <c r="N221" s="33">
        <v>0</v>
      </c>
      <c r="O221" s="33">
        <v>0</v>
      </c>
      <c r="P221" s="33">
        <v>0</v>
      </c>
      <c r="Q221" s="33">
        <v>0</v>
      </c>
      <c r="R221" s="33">
        <v>0</v>
      </c>
      <c r="S221" s="33">
        <v>0</v>
      </c>
    </row>
    <row r="222" spans="2:19">
      <c r="B222" s="5">
        <v>1993</v>
      </c>
      <c r="C222" s="33">
        <v>0</v>
      </c>
      <c r="D222" s="33">
        <v>0</v>
      </c>
      <c r="E222" s="33">
        <v>0</v>
      </c>
      <c r="F222" s="33">
        <v>0</v>
      </c>
      <c r="G222" s="33">
        <v>0</v>
      </c>
      <c r="H222" s="33">
        <v>0</v>
      </c>
      <c r="I222" s="33">
        <v>0</v>
      </c>
      <c r="J222" s="33">
        <v>0</v>
      </c>
      <c r="K222" s="33">
        <v>0</v>
      </c>
      <c r="L222" s="33">
        <v>0</v>
      </c>
      <c r="M222" s="33">
        <v>0</v>
      </c>
      <c r="N222" s="33">
        <v>0</v>
      </c>
      <c r="O222" s="33">
        <v>0</v>
      </c>
      <c r="P222" s="33">
        <v>0</v>
      </c>
      <c r="Q222" s="33">
        <v>0</v>
      </c>
      <c r="R222" s="33">
        <v>0</v>
      </c>
      <c r="S222" s="33">
        <v>0</v>
      </c>
    </row>
    <row r="223" spans="2:19">
      <c r="B223" s="5">
        <v>1992</v>
      </c>
      <c r="C223" s="33">
        <v>0</v>
      </c>
      <c r="D223" s="33">
        <v>0</v>
      </c>
      <c r="E223" s="33">
        <v>0</v>
      </c>
      <c r="F223" s="33">
        <v>0</v>
      </c>
      <c r="G223" s="33">
        <v>0</v>
      </c>
      <c r="H223" s="33">
        <v>0</v>
      </c>
      <c r="I223" s="33">
        <v>0</v>
      </c>
      <c r="J223" s="33">
        <v>0</v>
      </c>
      <c r="K223" s="33">
        <v>0</v>
      </c>
      <c r="L223" s="33">
        <v>0</v>
      </c>
      <c r="M223" s="33">
        <v>0</v>
      </c>
      <c r="N223" s="33">
        <v>0</v>
      </c>
      <c r="O223" s="33">
        <v>0</v>
      </c>
      <c r="P223" s="33">
        <v>0</v>
      </c>
      <c r="Q223" s="33">
        <v>0</v>
      </c>
      <c r="R223" s="33">
        <v>0</v>
      </c>
      <c r="S223" s="33">
        <v>0</v>
      </c>
    </row>
    <row r="224" spans="2:19">
      <c r="B224" s="5">
        <v>1991</v>
      </c>
      <c r="C224" s="33">
        <v>3880.5303600000002</v>
      </c>
      <c r="D224" s="33">
        <v>3880.5303600000002</v>
      </c>
      <c r="E224" s="33">
        <v>3880.5303600000002</v>
      </c>
      <c r="F224" s="33">
        <v>3880.5303600000002</v>
      </c>
      <c r="G224" s="33">
        <v>3880.5303600000002</v>
      </c>
      <c r="H224" s="33">
        <v>3880.5303600000002</v>
      </c>
      <c r="I224" s="33">
        <v>3880.5303600000002</v>
      </c>
      <c r="J224" s="33">
        <v>3880.5303600000002</v>
      </c>
      <c r="K224" s="33">
        <v>3880.5303600000002</v>
      </c>
      <c r="L224" s="33">
        <v>3880.5303600000002</v>
      </c>
      <c r="M224" s="33">
        <v>3880.5303600000002</v>
      </c>
      <c r="N224" s="33">
        <v>3880.5303600000002</v>
      </c>
      <c r="O224" s="33">
        <v>3880.5303600000002</v>
      </c>
      <c r="P224" s="33">
        <v>3880.5303600000002</v>
      </c>
      <c r="Q224" s="33">
        <v>3880.5303600000002</v>
      </c>
      <c r="R224" s="33">
        <v>3880.5303600000002</v>
      </c>
      <c r="S224" s="33">
        <v>3880.5303600000002</v>
      </c>
    </row>
    <row r="225" spans="2:19">
      <c r="B225" s="5">
        <v>1990</v>
      </c>
      <c r="C225" s="33">
        <v>7110.9301200000009</v>
      </c>
      <c r="D225" s="33">
        <v>7110.9301200000009</v>
      </c>
      <c r="E225" s="33">
        <v>7110.9301200000009</v>
      </c>
      <c r="F225" s="33">
        <v>7110.9301200000009</v>
      </c>
      <c r="G225" s="33">
        <v>7110.9301200000009</v>
      </c>
      <c r="H225" s="33">
        <v>7110.9301200000009</v>
      </c>
      <c r="I225" s="33">
        <v>7110.9301200000009</v>
      </c>
      <c r="J225" s="33">
        <v>7110.9301200000009</v>
      </c>
      <c r="K225" s="33">
        <v>7110.9301200000009</v>
      </c>
      <c r="L225" s="33">
        <v>7110.9301200000009</v>
      </c>
      <c r="M225" s="33">
        <v>7110.9301200000009</v>
      </c>
      <c r="N225" s="33">
        <v>7110.9301200000009</v>
      </c>
      <c r="O225" s="33">
        <v>7110.9301200000009</v>
      </c>
      <c r="P225" s="33">
        <v>7110.9301200000009</v>
      </c>
      <c r="Q225" s="33">
        <v>7110.9301200000009</v>
      </c>
      <c r="R225" s="33">
        <v>7110.9301200000009</v>
      </c>
      <c r="S225" s="33">
        <v>7110.9301200000009</v>
      </c>
    </row>
    <row r="226" spans="2:19">
      <c r="B226" s="5">
        <v>1989</v>
      </c>
      <c r="C226" s="33">
        <v>83525.957760000005</v>
      </c>
      <c r="D226" s="33">
        <v>83525.957760000005</v>
      </c>
      <c r="E226" s="33">
        <v>83525.957760000005</v>
      </c>
      <c r="F226" s="33">
        <v>83525.957760000005</v>
      </c>
      <c r="G226" s="33">
        <v>83525.957760000005</v>
      </c>
      <c r="H226" s="33">
        <v>83525.957760000005</v>
      </c>
      <c r="I226" s="33">
        <v>83525.957760000005</v>
      </c>
      <c r="J226" s="33">
        <v>83525.957760000005</v>
      </c>
      <c r="K226" s="33">
        <v>83525.957760000005</v>
      </c>
      <c r="L226" s="33">
        <v>83525.957760000005</v>
      </c>
      <c r="M226" s="33">
        <v>83525.957760000005</v>
      </c>
      <c r="N226" s="33">
        <v>83525.957760000005</v>
      </c>
      <c r="O226" s="33">
        <v>83525.957760000005</v>
      </c>
      <c r="P226" s="33">
        <v>83525.957760000005</v>
      </c>
      <c r="Q226" s="33">
        <v>83525.957760000005</v>
      </c>
      <c r="R226" s="33">
        <v>83525.957760000005</v>
      </c>
      <c r="S226" s="33">
        <v>83525.957760000005</v>
      </c>
    </row>
    <row r="227" spans="2:19">
      <c r="B227" s="5">
        <v>1988</v>
      </c>
      <c r="C227" s="33"/>
      <c r="D227" s="33"/>
      <c r="E227" s="33"/>
      <c r="F227" s="33"/>
      <c r="G227" s="33"/>
      <c r="H227" s="33"/>
      <c r="I227" s="33"/>
      <c r="J227" s="33"/>
      <c r="K227" s="33"/>
      <c r="L227" s="33"/>
      <c r="M227" s="33"/>
      <c r="N227" s="33"/>
      <c r="O227" s="33"/>
      <c r="P227" s="33"/>
      <c r="Q227" s="33"/>
      <c r="R227" s="33"/>
      <c r="S227" s="33"/>
    </row>
    <row r="228" spans="2:19">
      <c r="B228" s="5">
        <v>1987</v>
      </c>
      <c r="C228" s="33"/>
      <c r="D228" s="33"/>
      <c r="E228" s="33"/>
      <c r="F228" s="33"/>
      <c r="G228" s="33"/>
      <c r="H228" s="33"/>
      <c r="I228" s="33"/>
      <c r="J228" s="33"/>
      <c r="K228" s="33"/>
      <c r="L228" s="33"/>
      <c r="M228" s="33"/>
      <c r="N228" s="33"/>
      <c r="O228" s="33"/>
      <c r="P228" s="33"/>
      <c r="Q228" s="33"/>
      <c r="R228" s="33"/>
      <c r="S228" s="33"/>
    </row>
    <row r="229" spans="2:19">
      <c r="B229" s="5">
        <v>1986</v>
      </c>
      <c r="C229" s="33"/>
      <c r="D229" s="33"/>
      <c r="E229" s="33"/>
      <c r="F229" s="33"/>
      <c r="G229" s="33"/>
      <c r="H229" s="33"/>
      <c r="I229" s="33"/>
      <c r="J229" s="33"/>
      <c r="K229" s="33"/>
      <c r="L229" s="33"/>
      <c r="M229" s="33"/>
      <c r="N229" s="33"/>
      <c r="O229" s="33"/>
      <c r="P229" s="33"/>
      <c r="Q229" s="33"/>
      <c r="R229" s="33"/>
      <c r="S229" s="33"/>
    </row>
    <row r="230" spans="2:19">
      <c r="B230" s="5">
        <v>1985</v>
      </c>
      <c r="C230" s="33"/>
      <c r="D230" s="33"/>
      <c r="E230" s="33"/>
      <c r="F230" s="33"/>
      <c r="G230" s="33"/>
      <c r="H230" s="33"/>
      <c r="I230" s="33"/>
      <c r="J230" s="33"/>
      <c r="K230" s="33"/>
      <c r="L230" s="33"/>
      <c r="M230" s="33"/>
      <c r="N230" s="33"/>
      <c r="O230" s="33"/>
      <c r="P230" s="33"/>
      <c r="Q230" s="33"/>
      <c r="R230" s="33"/>
      <c r="S230" s="33"/>
    </row>
    <row r="231" spans="2:19">
      <c r="B231" s="5">
        <v>1984</v>
      </c>
      <c r="C231" s="33"/>
      <c r="D231" s="33"/>
      <c r="E231" s="33"/>
      <c r="F231" s="33"/>
      <c r="G231" s="33"/>
      <c r="H231" s="33"/>
      <c r="I231" s="33"/>
      <c r="J231" s="33"/>
      <c r="K231" s="33"/>
      <c r="L231" s="33"/>
      <c r="M231" s="33"/>
      <c r="N231" s="33"/>
      <c r="O231" s="33"/>
      <c r="P231" s="33"/>
      <c r="Q231" s="33"/>
      <c r="R231" s="33"/>
      <c r="S231" s="33"/>
    </row>
    <row r="232" spans="2:19">
      <c r="B232" s="5">
        <v>1983</v>
      </c>
      <c r="C232" s="33"/>
      <c r="D232" s="33"/>
      <c r="E232" s="33"/>
      <c r="F232" s="33"/>
      <c r="G232" s="33"/>
      <c r="H232" s="33"/>
      <c r="I232" s="33"/>
      <c r="J232" s="33"/>
      <c r="K232" s="33"/>
      <c r="L232" s="33"/>
      <c r="M232" s="33"/>
      <c r="N232" s="33"/>
      <c r="O232" s="33"/>
      <c r="P232" s="33"/>
      <c r="Q232" s="33"/>
      <c r="R232" s="33"/>
      <c r="S232" s="33"/>
    </row>
    <row r="233" spans="2:19">
      <c r="B233" s="5">
        <v>1982</v>
      </c>
      <c r="C233" s="33"/>
      <c r="D233" s="33"/>
      <c r="E233" s="33"/>
      <c r="F233" s="33"/>
      <c r="G233" s="33"/>
      <c r="H233" s="33"/>
      <c r="I233" s="33"/>
      <c r="J233" s="33"/>
      <c r="K233" s="33"/>
      <c r="L233" s="33"/>
      <c r="M233" s="33"/>
      <c r="N233" s="33"/>
      <c r="O233" s="33"/>
      <c r="P233" s="33"/>
      <c r="Q233" s="33"/>
      <c r="R233" s="33"/>
      <c r="S233" s="33"/>
    </row>
    <row r="234" spans="2:19">
      <c r="B234" s="5">
        <v>1981</v>
      </c>
      <c r="C234" s="33"/>
      <c r="D234" s="33"/>
      <c r="E234" s="33"/>
      <c r="F234" s="33"/>
      <c r="G234" s="33"/>
      <c r="H234" s="33"/>
      <c r="I234" s="33"/>
      <c r="J234" s="33"/>
      <c r="K234" s="33"/>
      <c r="L234" s="33"/>
      <c r="M234" s="33"/>
      <c r="N234" s="33"/>
      <c r="O234" s="33"/>
      <c r="P234" s="33"/>
      <c r="Q234" s="33"/>
      <c r="R234" s="33"/>
      <c r="S234" s="33"/>
    </row>
    <row r="235" spans="2:19">
      <c r="B235" s="5">
        <v>1980</v>
      </c>
      <c r="C235" s="33"/>
      <c r="D235" s="33"/>
      <c r="E235" s="33"/>
      <c r="F235" s="33"/>
      <c r="G235" s="33"/>
      <c r="H235" s="33"/>
      <c r="I235" s="33"/>
      <c r="J235" s="33"/>
      <c r="K235" s="33"/>
      <c r="L235" s="33"/>
      <c r="M235" s="33"/>
      <c r="N235" s="33"/>
      <c r="O235" s="33"/>
      <c r="P235" s="33"/>
      <c r="Q235" s="33"/>
      <c r="R235" s="33"/>
      <c r="S235" s="33"/>
    </row>
    <row r="236" spans="2:19">
      <c r="B236" s="5">
        <v>1979</v>
      </c>
      <c r="C236" s="33"/>
      <c r="D236" s="33"/>
      <c r="E236" s="33"/>
      <c r="F236" s="33"/>
      <c r="G236" s="33"/>
      <c r="H236" s="33"/>
      <c r="I236" s="33"/>
      <c r="J236" s="33"/>
      <c r="K236" s="33"/>
      <c r="L236" s="33"/>
      <c r="M236" s="33"/>
      <c r="N236" s="33"/>
      <c r="O236" s="33"/>
      <c r="P236" s="33"/>
      <c r="Q236" s="33"/>
      <c r="R236" s="33"/>
      <c r="S236" s="33"/>
    </row>
    <row r="237" spans="2:19">
      <c r="B237" s="5">
        <v>1978</v>
      </c>
      <c r="C237" s="33"/>
      <c r="D237" s="33"/>
      <c r="E237" s="33"/>
      <c r="F237" s="33"/>
      <c r="G237" s="33"/>
      <c r="H237" s="33"/>
      <c r="I237" s="33"/>
      <c r="J237" s="33"/>
      <c r="K237" s="33"/>
      <c r="L237" s="33"/>
      <c r="M237" s="33"/>
      <c r="N237" s="33"/>
      <c r="O237" s="33"/>
      <c r="P237" s="33"/>
      <c r="Q237" s="33"/>
      <c r="R237" s="33"/>
      <c r="S237" s="33"/>
    </row>
    <row r="238" spans="2:19">
      <c r="B238" s="5">
        <v>1977</v>
      </c>
      <c r="C238" s="33"/>
      <c r="D238" s="33"/>
      <c r="E238" s="33"/>
      <c r="F238" s="33"/>
      <c r="G238" s="33"/>
      <c r="H238" s="33"/>
      <c r="I238" s="33"/>
      <c r="J238" s="33"/>
      <c r="K238" s="33"/>
      <c r="L238" s="33"/>
      <c r="M238" s="33"/>
      <c r="N238" s="33"/>
      <c r="O238" s="33"/>
      <c r="P238" s="33"/>
      <c r="Q238" s="33"/>
      <c r="R238" s="33"/>
      <c r="S238" s="33"/>
    </row>
    <row r="239" spans="2:19">
      <c r="B239" s="5">
        <v>1976</v>
      </c>
      <c r="C239" s="33"/>
      <c r="D239" s="33"/>
      <c r="E239" s="33"/>
      <c r="F239" s="33"/>
      <c r="G239" s="33"/>
      <c r="H239" s="33"/>
      <c r="I239" s="33"/>
      <c r="J239" s="33"/>
      <c r="K239" s="33"/>
      <c r="L239" s="33"/>
      <c r="M239" s="33"/>
      <c r="N239" s="33"/>
      <c r="O239" s="33"/>
      <c r="P239" s="33"/>
      <c r="Q239" s="33"/>
      <c r="R239" s="33"/>
      <c r="S239" s="33"/>
    </row>
    <row r="240" spans="2:19">
      <c r="B240" s="5">
        <v>1975</v>
      </c>
      <c r="C240" s="33"/>
      <c r="D240" s="33"/>
      <c r="E240" s="33"/>
      <c r="F240" s="33"/>
      <c r="G240" s="33"/>
      <c r="H240" s="33"/>
      <c r="I240" s="33"/>
      <c r="J240" s="33"/>
      <c r="K240" s="33"/>
      <c r="L240" s="33"/>
      <c r="M240" s="33"/>
      <c r="N240" s="33"/>
      <c r="O240" s="33"/>
      <c r="P240" s="33"/>
      <c r="Q240" s="33"/>
      <c r="R240" s="33"/>
      <c r="S240" s="33"/>
    </row>
    <row r="241" spans="2:19">
      <c r="B241" s="5">
        <v>1974</v>
      </c>
      <c r="C241" s="33"/>
      <c r="D241" s="33"/>
      <c r="E241" s="33"/>
      <c r="F241" s="33"/>
      <c r="G241" s="33"/>
      <c r="H241" s="33"/>
      <c r="I241" s="33"/>
      <c r="J241" s="33"/>
      <c r="K241" s="33"/>
      <c r="L241" s="33"/>
      <c r="M241" s="33"/>
      <c r="N241" s="33"/>
      <c r="O241" s="33"/>
      <c r="P241" s="33"/>
      <c r="Q241" s="33"/>
      <c r="R241" s="33"/>
      <c r="S241" s="33"/>
    </row>
    <row r="242" spans="2:19">
      <c r="B242" s="5">
        <v>1973</v>
      </c>
      <c r="C242" s="33"/>
      <c r="D242" s="33"/>
      <c r="E242" s="33"/>
      <c r="F242" s="33"/>
      <c r="G242" s="33"/>
      <c r="H242" s="33"/>
      <c r="I242" s="33"/>
      <c r="J242" s="33"/>
      <c r="K242" s="33"/>
      <c r="L242" s="33"/>
      <c r="M242" s="33"/>
      <c r="N242" s="33"/>
      <c r="O242" s="33"/>
      <c r="P242" s="33"/>
      <c r="Q242" s="33"/>
      <c r="R242" s="33"/>
      <c r="S242" s="33"/>
    </row>
    <row r="243" spans="2:19">
      <c r="B243" s="5">
        <v>1972</v>
      </c>
      <c r="C243" s="33"/>
      <c r="D243" s="33"/>
      <c r="E243" s="33"/>
      <c r="F243" s="33"/>
      <c r="G243" s="33"/>
      <c r="H243" s="33"/>
      <c r="I243" s="33"/>
      <c r="J243" s="33"/>
      <c r="K243" s="33"/>
      <c r="L243" s="33"/>
      <c r="M243" s="33"/>
      <c r="N243" s="33"/>
      <c r="O243" s="33"/>
      <c r="P243" s="33"/>
      <c r="Q243" s="33"/>
      <c r="R243" s="33"/>
      <c r="S243" s="33"/>
    </row>
    <row r="244" spans="2:19">
      <c r="B244" s="5">
        <v>1971</v>
      </c>
      <c r="C244" s="33"/>
      <c r="D244" s="33"/>
      <c r="E244" s="33"/>
      <c r="F244" s="33"/>
      <c r="G244" s="33"/>
      <c r="H244" s="33"/>
      <c r="I244" s="33"/>
      <c r="J244" s="33"/>
      <c r="K244" s="33"/>
      <c r="L244" s="33"/>
      <c r="M244" s="33"/>
      <c r="N244" s="33"/>
      <c r="O244" s="33"/>
      <c r="P244" s="33"/>
      <c r="Q244" s="33"/>
      <c r="R244" s="33"/>
      <c r="S244" s="33"/>
    </row>
    <row r="245" spans="2:19">
      <c r="B245" s="5">
        <v>1970</v>
      </c>
      <c r="C245" s="33"/>
      <c r="D245" s="33"/>
      <c r="E245" s="33"/>
      <c r="F245" s="33"/>
      <c r="G245" s="33"/>
      <c r="H245" s="33"/>
      <c r="I245" s="33"/>
      <c r="J245" s="33"/>
      <c r="K245" s="33"/>
      <c r="L245" s="33"/>
      <c r="M245" s="33"/>
      <c r="N245" s="33"/>
      <c r="O245" s="33"/>
      <c r="P245" s="33"/>
      <c r="Q245" s="33"/>
      <c r="R245" s="33"/>
      <c r="S245" s="33"/>
    </row>
    <row r="246" spans="2:19">
      <c r="B246" s="5">
        <v>1969</v>
      </c>
      <c r="C246" s="33"/>
      <c r="D246" s="33"/>
      <c r="E246" s="33"/>
      <c r="F246" s="33"/>
      <c r="G246" s="33"/>
      <c r="H246" s="33"/>
      <c r="I246" s="33"/>
      <c r="J246" s="33"/>
      <c r="K246" s="33"/>
      <c r="L246" s="33"/>
      <c r="M246" s="33"/>
      <c r="N246" s="33"/>
      <c r="O246" s="33"/>
      <c r="P246" s="33"/>
      <c r="Q246" s="33"/>
      <c r="R246" s="33"/>
      <c r="S246" s="33"/>
    </row>
    <row r="247" spans="2:19">
      <c r="B247" s="5">
        <v>1968</v>
      </c>
      <c r="C247" s="33"/>
      <c r="D247" s="33"/>
      <c r="E247" s="33"/>
      <c r="F247" s="33"/>
      <c r="G247" s="33"/>
      <c r="H247" s="33"/>
      <c r="I247" s="33"/>
      <c r="J247" s="33"/>
      <c r="K247" s="33"/>
      <c r="L247" s="33"/>
      <c r="M247" s="33"/>
      <c r="N247" s="33"/>
      <c r="O247" s="33"/>
      <c r="P247" s="33"/>
      <c r="Q247" s="33"/>
      <c r="R247" s="33"/>
      <c r="S247" s="33"/>
    </row>
    <row r="248" spans="2:19">
      <c r="B248" s="5">
        <v>1967</v>
      </c>
      <c r="C248" s="33"/>
      <c r="D248" s="33"/>
      <c r="E248" s="33"/>
      <c r="F248" s="33"/>
      <c r="G248" s="33"/>
      <c r="H248" s="33"/>
      <c r="I248" s="33"/>
      <c r="J248" s="33"/>
      <c r="K248" s="33"/>
      <c r="L248" s="33"/>
      <c r="M248" s="33"/>
      <c r="N248" s="33"/>
      <c r="O248" s="33"/>
      <c r="P248" s="33"/>
      <c r="Q248" s="33"/>
      <c r="R248" s="33"/>
      <c r="S248" s="33"/>
    </row>
    <row r="249" spans="2:19">
      <c r="B249" s="5">
        <v>1966</v>
      </c>
      <c r="C249" s="33"/>
      <c r="D249" s="33"/>
      <c r="E249" s="33"/>
      <c r="F249" s="33"/>
      <c r="G249" s="33"/>
      <c r="H249" s="33"/>
      <c r="I249" s="33"/>
      <c r="J249" s="33"/>
      <c r="K249" s="33"/>
      <c r="L249" s="33"/>
      <c r="M249" s="33"/>
      <c r="N249" s="33"/>
      <c r="O249" s="33"/>
      <c r="P249" s="33"/>
      <c r="Q249" s="33"/>
      <c r="R249" s="33"/>
      <c r="S249" s="33"/>
    </row>
    <row r="250" spans="2:19">
      <c r="B250" s="5">
        <v>1965</v>
      </c>
      <c r="C250" s="33"/>
      <c r="D250" s="33"/>
      <c r="E250" s="33"/>
      <c r="F250" s="33"/>
      <c r="G250" s="33"/>
      <c r="H250" s="33"/>
      <c r="I250" s="33"/>
      <c r="J250" s="33"/>
      <c r="K250" s="33"/>
      <c r="L250" s="33"/>
      <c r="M250" s="33"/>
      <c r="N250" s="33"/>
      <c r="O250" s="33"/>
      <c r="P250" s="33"/>
      <c r="Q250" s="33"/>
      <c r="R250" s="33"/>
      <c r="S250" s="33"/>
    </row>
    <row r="251" spans="2:19">
      <c r="B251" s="5">
        <v>1964</v>
      </c>
      <c r="C251" s="33"/>
      <c r="D251" s="33"/>
      <c r="E251" s="33"/>
      <c r="F251" s="33"/>
      <c r="G251" s="33"/>
      <c r="H251" s="33"/>
      <c r="I251" s="33"/>
      <c r="J251" s="33"/>
      <c r="K251" s="33"/>
      <c r="L251" s="33"/>
      <c r="M251" s="33"/>
      <c r="N251" s="33"/>
      <c r="O251" s="33"/>
      <c r="P251" s="33"/>
      <c r="Q251" s="33"/>
      <c r="R251" s="33"/>
      <c r="S251" s="33"/>
    </row>
    <row r="252" spans="2:19">
      <c r="B252" s="5">
        <v>1963</v>
      </c>
      <c r="C252" s="33"/>
      <c r="D252" s="33"/>
      <c r="E252" s="33"/>
      <c r="F252" s="33"/>
      <c r="G252" s="33"/>
      <c r="H252" s="33"/>
      <c r="I252" s="33"/>
      <c r="J252" s="33"/>
      <c r="K252" s="33"/>
      <c r="L252" s="33"/>
      <c r="M252" s="33"/>
      <c r="N252" s="33"/>
      <c r="O252" s="33"/>
      <c r="P252" s="33"/>
      <c r="Q252" s="33"/>
      <c r="R252" s="33"/>
      <c r="S252" s="33"/>
    </row>
    <row r="253" spans="2:19">
      <c r="B253" s="5">
        <v>1962</v>
      </c>
      <c r="C253" s="33"/>
      <c r="D253" s="33"/>
      <c r="E253" s="33"/>
      <c r="F253" s="33"/>
      <c r="G253" s="33"/>
      <c r="H253" s="33"/>
      <c r="I253" s="33"/>
      <c r="J253" s="33"/>
      <c r="K253" s="33"/>
      <c r="L253" s="33"/>
      <c r="M253" s="33"/>
      <c r="N253" s="33"/>
      <c r="O253" s="33"/>
      <c r="P253" s="33"/>
      <c r="Q253" s="33"/>
      <c r="R253" s="33"/>
      <c r="S253" s="33"/>
    </row>
    <row r="254" spans="2:19">
      <c r="B254" s="5">
        <v>1961</v>
      </c>
      <c r="C254" s="33"/>
      <c r="D254" s="33"/>
      <c r="E254" s="33"/>
      <c r="F254" s="33"/>
      <c r="G254" s="33"/>
      <c r="H254" s="33"/>
      <c r="I254" s="33"/>
      <c r="J254" s="33"/>
      <c r="K254" s="33"/>
      <c r="L254" s="33"/>
      <c r="M254" s="33"/>
      <c r="N254" s="33"/>
      <c r="O254" s="33"/>
      <c r="P254" s="33"/>
      <c r="Q254" s="33"/>
      <c r="R254" s="33"/>
      <c r="S254" s="33"/>
    </row>
    <row r="255" spans="2:19">
      <c r="B255" s="5">
        <v>1960</v>
      </c>
      <c r="C255" s="33"/>
      <c r="D255" s="33"/>
      <c r="E255" s="33"/>
      <c r="F255" s="33"/>
      <c r="G255" s="33"/>
      <c r="H255" s="33"/>
      <c r="I255" s="33"/>
      <c r="J255" s="33"/>
      <c r="K255" s="33"/>
      <c r="L255" s="33"/>
      <c r="M255" s="33"/>
      <c r="N255" s="33"/>
      <c r="O255" s="33"/>
      <c r="P255" s="33"/>
      <c r="Q255" s="33"/>
      <c r="R255" s="33"/>
      <c r="S255" s="33"/>
    </row>
    <row r="256" spans="2:19">
      <c r="B256" s="5">
        <v>1959</v>
      </c>
      <c r="C256" s="33"/>
      <c r="D256" s="33"/>
      <c r="E256" s="33"/>
      <c r="F256" s="33"/>
      <c r="G256" s="33"/>
      <c r="H256" s="33"/>
      <c r="I256" s="33"/>
      <c r="J256" s="33"/>
      <c r="K256" s="33"/>
      <c r="L256" s="33"/>
      <c r="M256" s="33"/>
      <c r="N256" s="33"/>
      <c r="O256" s="33"/>
      <c r="P256" s="33"/>
      <c r="Q256" s="33"/>
      <c r="R256" s="33"/>
      <c r="S256" s="33"/>
    </row>
    <row r="257" spans="2:19">
      <c r="B257" s="5">
        <v>1958</v>
      </c>
      <c r="C257" s="33"/>
      <c r="D257" s="33"/>
      <c r="E257" s="33"/>
      <c r="F257" s="33"/>
      <c r="G257" s="33"/>
      <c r="H257" s="33"/>
      <c r="I257" s="33"/>
      <c r="J257" s="33"/>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c r="D259" s="33"/>
      <c r="E259" s="33"/>
      <c r="F259" s="33"/>
      <c r="G259" s="33"/>
      <c r="H259" s="33"/>
      <c r="I259" s="33"/>
      <c r="J259" s="33"/>
      <c r="K259" s="33"/>
      <c r="L259" s="33"/>
      <c r="M259" s="33"/>
      <c r="N259" s="33"/>
      <c r="O259" s="33"/>
      <c r="P259" s="33"/>
      <c r="Q259" s="33"/>
      <c r="R259" s="33"/>
      <c r="S259" s="33"/>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1" t="s">
        <v>11</v>
      </c>
      <c r="B286" s="6" t="s">
        <v>10</v>
      </c>
      <c r="C286" s="7">
        <f>SUM(C209:C285)</f>
        <v>1381512.2372990402</v>
      </c>
      <c r="D286" s="7">
        <f>SUM(D208:D285)</f>
        <v>1381512.2372990402</v>
      </c>
      <c r="E286" s="7">
        <f>SUM(E207:E285)</f>
        <v>1381512.2372990402</v>
      </c>
      <c r="F286" s="7">
        <f>SUM(F206:F285)</f>
        <v>1383535.2958807801</v>
      </c>
      <c r="G286" s="7">
        <f>SUM(G205:G285)</f>
        <v>1383535.2958807801</v>
      </c>
      <c r="H286" s="7">
        <f>SUM(H199:H285)</f>
        <v>1383535.2958807801</v>
      </c>
      <c r="I286" s="7">
        <f>SUM(I199:I285)</f>
        <v>1383535.2958807801</v>
      </c>
      <c r="J286" s="7">
        <f t="shared" ref="J286:L286" si="2">SUM(J199:J285)</f>
        <v>1383535.2958807801</v>
      </c>
      <c r="K286" s="7">
        <f>SUM(K199:K285)</f>
        <v>1384704.3800692202</v>
      </c>
      <c r="L286" s="7">
        <f t="shared" si="2"/>
        <v>1392990.1924541402</v>
      </c>
      <c r="M286" s="7">
        <f>SUM(M199:M285)</f>
        <v>1392990.1924541402</v>
      </c>
      <c r="N286" s="10">
        <f>SUM(N194:N285)</f>
        <v>1412203.8822112202</v>
      </c>
      <c r="O286" s="10">
        <f>SUM(O194:O285)</f>
        <v>1412203.8822112202</v>
      </c>
      <c r="P286" s="10">
        <f>SUM(P194:P285)</f>
        <v>1412203.8822112202</v>
      </c>
      <c r="Q286" s="10">
        <f>SUM(Q194:Q285)</f>
        <v>1429227.4562361601</v>
      </c>
      <c r="R286" s="10">
        <f>SUM(R193:R285)</f>
        <v>1429227.4562361601</v>
      </c>
      <c r="S286" s="10">
        <f>SUM(S193:S285)</f>
        <v>1429227.4562361601</v>
      </c>
    </row>
    <row r="287" spans="1:19">
      <c r="A287" s="62"/>
      <c r="B287" s="6"/>
      <c r="C287" s="7"/>
      <c r="D287" s="7"/>
      <c r="E287" s="7"/>
      <c r="F287" s="7"/>
      <c r="G287" s="7"/>
      <c r="H287" s="7"/>
      <c r="I287" s="7"/>
      <c r="J287" s="7"/>
      <c r="K287" s="7"/>
      <c r="L287" s="7"/>
      <c r="M287" s="9"/>
    </row>
    <row r="288" spans="1:19">
      <c r="A288" s="63" t="s">
        <v>12</v>
      </c>
      <c r="B288" s="5">
        <v>2022</v>
      </c>
      <c r="C288" s="32"/>
      <c r="D288" s="32"/>
      <c r="E288" s="32"/>
      <c r="F288" s="32"/>
      <c r="G288" s="32"/>
      <c r="H288" s="32"/>
      <c r="I288" s="32"/>
      <c r="J288" s="32"/>
      <c r="K288" s="32"/>
      <c r="L288" s="32"/>
      <c r="M288" s="32"/>
      <c r="N288" s="32"/>
      <c r="O288" s="32"/>
      <c r="P288" s="32"/>
      <c r="Q288" s="32"/>
      <c r="R288" s="60"/>
      <c r="S288" s="33"/>
    </row>
    <row r="289" spans="1:19">
      <c r="A289" s="34"/>
      <c r="B289" s="5">
        <v>2021</v>
      </c>
      <c r="C289" s="32"/>
      <c r="D289" s="32"/>
      <c r="E289" s="32"/>
      <c r="F289" s="32"/>
      <c r="G289" s="32"/>
      <c r="H289" s="32"/>
      <c r="I289" s="32"/>
      <c r="J289" s="32"/>
      <c r="K289" s="32"/>
      <c r="L289" s="32"/>
      <c r="M289" s="32"/>
      <c r="N289" s="32"/>
      <c r="O289" s="32"/>
      <c r="P289" s="32"/>
      <c r="Q289" s="32"/>
      <c r="R289" s="33"/>
      <c r="S289" s="33"/>
    </row>
    <row r="290" spans="1:19">
      <c r="B290" s="5">
        <v>2020</v>
      </c>
      <c r="C290" s="32"/>
      <c r="D290" s="32"/>
      <c r="E290" s="32"/>
      <c r="F290" s="32"/>
      <c r="G290" s="32"/>
      <c r="H290" s="32"/>
      <c r="I290" s="32"/>
      <c r="J290" s="32"/>
      <c r="K290" s="32"/>
      <c r="L290" s="32"/>
      <c r="M290" s="32"/>
      <c r="N290" s="32"/>
      <c r="O290" s="32"/>
      <c r="P290" s="32"/>
      <c r="Q290" s="33"/>
      <c r="R290" s="33"/>
      <c r="S290" s="33"/>
    </row>
    <row r="291" spans="1:19">
      <c r="A291" s="36"/>
      <c r="B291" s="5">
        <v>2019</v>
      </c>
      <c r="C291" s="32"/>
      <c r="D291" s="32"/>
      <c r="E291" s="32"/>
      <c r="F291" s="32"/>
      <c r="G291" s="32"/>
      <c r="H291" s="32"/>
      <c r="I291" s="32"/>
      <c r="J291" s="32"/>
      <c r="K291" s="32"/>
      <c r="L291" s="32"/>
      <c r="M291" s="32"/>
      <c r="N291" s="32"/>
      <c r="O291" s="32"/>
      <c r="P291" s="33"/>
      <c r="Q291" s="33"/>
      <c r="R291" s="33"/>
      <c r="S291" s="33"/>
    </row>
    <row r="292" spans="1:19">
      <c r="A292" s="36"/>
      <c r="B292" s="5">
        <v>2018</v>
      </c>
      <c r="C292" s="32"/>
      <c r="D292" s="32"/>
      <c r="E292" s="32"/>
      <c r="F292" s="32"/>
      <c r="G292" s="32"/>
      <c r="H292" s="32"/>
      <c r="I292" s="32"/>
      <c r="J292" s="32"/>
      <c r="K292" s="32"/>
      <c r="L292" s="32"/>
      <c r="M292" s="32"/>
      <c r="N292" s="32"/>
      <c r="O292" s="33"/>
      <c r="P292" s="33"/>
      <c r="Q292" s="33"/>
      <c r="R292" s="33"/>
      <c r="S292" s="33"/>
    </row>
    <row r="293" spans="1:19">
      <c r="A293" s="36"/>
      <c r="B293" s="5">
        <v>2017</v>
      </c>
      <c r="C293" s="32"/>
      <c r="D293" s="32"/>
      <c r="E293" s="32"/>
      <c r="F293" s="32"/>
      <c r="G293" s="32"/>
      <c r="H293" s="32"/>
      <c r="I293" s="32"/>
      <c r="J293" s="32"/>
      <c r="K293" s="32"/>
      <c r="L293" s="32"/>
      <c r="M293" s="32"/>
      <c r="N293" s="33"/>
      <c r="O293" s="33"/>
      <c r="P293" s="33"/>
      <c r="Q293" s="33"/>
      <c r="R293" s="33"/>
      <c r="S293" s="33"/>
    </row>
    <row r="294" spans="1:19">
      <c r="B294" s="5">
        <v>2016</v>
      </c>
      <c r="C294" s="32"/>
      <c r="D294" s="32"/>
      <c r="E294" s="32"/>
      <c r="F294" s="32"/>
      <c r="G294" s="32"/>
      <c r="H294" s="32"/>
      <c r="I294" s="32"/>
      <c r="J294" s="32"/>
      <c r="K294" s="32"/>
      <c r="L294" s="32"/>
      <c r="M294" s="33"/>
      <c r="N294" s="33"/>
      <c r="O294" s="33"/>
      <c r="P294" s="33"/>
      <c r="Q294" s="33"/>
      <c r="R294" s="33"/>
      <c r="S294" s="33"/>
    </row>
    <row r="295" spans="1:19">
      <c r="B295" s="5">
        <v>2015</v>
      </c>
      <c r="C295" s="32"/>
      <c r="D295" s="32"/>
      <c r="E295" s="32"/>
      <c r="F295" s="32"/>
      <c r="G295" s="32"/>
      <c r="H295" s="32"/>
      <c r="I295" s="32"/>
      <c r="J295" s="32"/>
      <c r="K295" s="32"/>
      <c r="L295" s="33"/>
      <c r="M295" s="33"/>
      <c r="N295" s="33"/>
      <c r="O295" s="33"/>
      <c r="P295" s="33"/>
      <c r="Q295" s="33"/>
      <c r="R295" s="33"/>
      <c r="S295" s="33"/>
    </row>
    <row r="296" spans="1:19">
      <c r="B296" s="5">
        <v>2014</v>
      </c>
      <c r="C296" s="32"/>
      <c r="D296" s="32"/>
      <c r="E296" s="32"/>
      <c r="F296" s="32"/>
      <c r="G296" s="32"/>
      <c r="H296" s="32"/>
      <c r="I296" s="32"/>
      <c r="J296" s="32"/>
      <c r="K296" s="33">
        <v>6777.3904350600005</v>
      </c>
      <c r="L296" s="33">
        <v>6777.3904350600005</v>
      </c>
      <c r="M296" s="33">
        <v>6777.3904350600005</v>
      </c>
      <c r="N296" s="33">
        <v>6777.3904350600005</v>
      </c>
      <c r="O296" s="33">
        <v>6777.3904350600005</v>
      </c>
      <c r="P296" s="33">
        <v>6777.3904350600005</v>
      </c>
      <c r="Q296" s="33">
        <v>6777.3904350600005</v>
      </c>
      <c r="R296" s="33">
        <v>6777.3904350600005</v>
      </c>
      <c r="S296" s="33">
        <v>6777.3904350600005</v>
      </c>
    </row>
    <row r="297" spans="1:19">
      <c r="B297" s="5">
        <v>2013</v>
      </c>
      <c r="C297" s="32"/>
      <c r="D297" s="32"/>
      <c r="E297" s="32"/>
      <c r="F297" s="32"/>
      <c r="G297" s="32"/>
      <c r="H297" s="32"/>
      <c r="I297" s="32"/>
      <c r="J297" s="33">
        <v>4657.6598111399999</v>
      </c>
      <c r="K297" s="33">
        <v>4657.6598111399999</v>
      </c>
      <c r="L297" s="33">
        <v>4657.6598111399999</v>
      </c>
      <c r="M297" s="33">
        <v>4657.6598111399999</v>
      </c>
      <c r="N297" s="33">
        <v>4657.6598111399999</v>
      </c>
      <c r="O297" s="33">
        <v>4657.6598111399999</v>
      </c>
      <c r="P297" s="33">
        <v>4657.6598111399999</v>
      </c>
      <c r="Q297" s="33">
        <v>4657.6598111399999</v>
      </c>
      <c r="R297" s="33">
        <v>4657.6598111399999</v>
      </c>
      <c r="S297" s="33">
        <v>4657.6598111399999</v>
      </c>
    </row>
    <row r="298" spans="1:19">
      <c r="B298" s="5">
        <v>2012</v>
      </c>
      <c r="C298" s="32"/>
      <c r="D298" s="32"/>
      <c r="E298" s="32"/>
      <c r="F298" s="32"/>
      <c r="G298" s="32"/>
      <c r="H298" s="32"/>
      <c r="I298" s="33">
        <v>0</v>
      </c>
      <c r="J298" s="33">
        <v>0</v>
      </c>
      <c r="K298" s="33">
        <v>0</v>
      </c>
      <c r="L298" s="33">
        <v>0</v>
      </c>
      <c r="M298" s="33">
        <v>0</v>
      </c>
      <c r="N298" s="33">
        <v>0</v>
      </c>
      <c r="O298" s="33">
        <v>0</v>
      </c>
      <c r="P298" s="33">
        <v>0</v>
      </c>
      <c r="Q298" s="33">
        <v>0</v>
      </c>
      <c r="R298" s="33">
        <v>0</v>
      </c>
      <c r="S298" s="33">
        <v>0</v>
      </c>
    </row>
    <row r="299" spans="1:19">
      <c r="B299" s="5">
        <v>2011</v>
      </c>
      <c r="C299" s="32"/>
      <c r="D299" s="32"/>
      <c r="E299" s="32"/>
      <c r="F299" s="32"/>
      <c r="G299" s="32"/>
      <c r="H299" s="33">
        <v>1608.1882929000001</v>
      </c>
      <c r="I299" s="33">
        <v>1608.1882929000001</v>
      </c>
      <c r="J299" s="33">
        <v>1608.1882929000001</v>
      </c>
      <c r="K299" s="33">
        <v>1608.1882929000001</v>
      </c>
      <c r="L299" s="33">
        <v>1608.1882929000001</v>
      </c>
      <c r="M299" s="33">
        <v>1608.1882929000001</v>
      </c>
      <c r="N299" s="33">
        <v>1608.1882929000001</v>
      </c>
      <c r="O299" s="33">
        <v>1608.1882929000001</v>
      </c>
      <c r="P299" s="33">
        <v>1608.1882929000001</v>
      </c>
      <c r="Q299" s="33">
        <v>1608.1882929000001</v>
      </c>
      <c r="R299" s="33">
        <v>1608.1882929000001</v>
      </c>
      <c r="S299" s="33">
        <v>1608.1882929000001</v>
      </c>
    </row>
    <row r="300" spans="1:19">
      <c r="B300" s="5">
        <v>2010</v>
      </c>
      <c r="C300" s="32"/>
      <c r="D300" s="32"/>
      <c r="E300" s="32"/>
      <c r="F300" s="32"/>
      <c r="G300" s="33">
        <v>141.86989236000002</v>
      </c>
      <c r="H300" s="33">
        <v>141.86989236000002</v>
      </c>
      <c r="I300" s="33">
        <v>141.86989236000002</v>
      </c>
      <c r="J300" s="33">
        <v>141.86989236000002</v>
      </c>
      <c r="K300" s="33">
        <v>141.86989236000002</v>
      </c>
      <c r="L300" s="33">
        <v>141.86989236000002</v>
      </c>
      <c r="M300" s="33">
        <v>141.86989236000002</v>
      </c>
      <c r="N300" s="33">
        <v>141.86989236000002</v>
      </c>
      <c r="O300" s="33">
        <v>141.86989236000002</v>
      </c>
      <c r="P300" s="33">
        <v>141.86989236000002</v>
      </c>
      <c r="Q300" s="33">
        <v>141.86989236000002</v>
      </c>
      <c r="R300" s="33">
        <v>141.86989236000002</v>
      </c>
      <c r="S300" s="33">
        <v>141.86989236000002</v>
      </c>
    </row>
    <row r="301" spans="1:19">
      <c r="B301" s="5">
        <v>2009</v>
      </c>
      <c r="C301" s="32"/>
      <c r="D301" s="32"/>
      <c r="E301" s="32"/>
      <c r="F301" s="33">
        <v>0</v>
      </c>
      <c r="G301" s="33">
        <v>0</v>
      </c>
      <c r="H301" s="33">
        <v>0</v>
      </c>
      <c r="I301" s="33">
        <v>0</v>
      </c>
      <c r="J301" s="33">
        <v>0</v>
      </c>
      <c r="K301" s="33">
        <v>0</v>
      </c>
      <c r="L301" s="33">
        <v>0</v>
      </c>
      <c r="M301" s="33">
        <v>0</v>
      </c>
      <c r="N301" s="33">
        <v>0</v>
      </c>
      <c r="O301" s="33">
        <v>0</v>
      </c>
      <c r="P301" s="33">
        <v>0</v>
      </c>
      <c r="Q301" s="33">
        <v>0</v>
      </c>
      <c r="R301" s="33">
        <v>0</v>
      </c>
      <c r="S301" s="33">
        <v>0</v>
      </c>
    </row>
    <row r="302" spans="1:19">
      <c r="B302" s="5">
        <v>2008</v>
      </c>
      <c r="C302" s="32"/>
      <c r="D302" s="32"/>
      <c r="E302" s="33">
        <v>0</v>
      </c>
      <c r="F302" s="33">
        <v>0</v>
      </c>
      <c r="G302" s="33">
        <v>0</v>
      </c>
      <c r="H302" s="33">
        <v>0</v>
      </c>
      <c r="I302" s="33">
        <v>0</v>
      </c>
      <c r="J302" s="33">
        <v>0</v>
      </c>
      <c r="K302" s="33">
        <v>0</v>
      </c>
      <c r="L302" s="33">
        <v>0</v>
      </c>
      <c r="M302" s="33">
        <v>0</v>
      </c>
      <c r="N302" s="33">
        <v>0</v>
      </c>
      <c r="O302" s="33">
        <v>0</v>
      </c>
      <c r="P302" s="33">
        <v>0</v>
      </c>
      <c r="Q302" s="33">
        <v>0</v>
      </c>
      <c r="R302" s="33">
        <v>0</v>
      </c>
      <c r="S302" s="33">
        <v>0</v>
      </c>
    </row>
    <row r="303" spans="1:19">
      <c r="B303" s="5">
        <v>2007</v>
      </c>
      <c r="C303" s="32"/>
      <c r="D303" s="33">
        <v>1388.1887661600003</v>
      </c>
      <c r="E303" s="33">
        <v>1388.1887661600003</v>
      </c>
      <c r="F303" s="33">
        <v>1388.1887661600003</v>
      </c>
      <c r="G303" s="33">
        <v>1388.1887661600003</v>
      </c>
      <c r="H303" s="33">
        <v>1388.1887661600003</v>
      </c>
      <c r="I303" s="33">
        <v>1388.1887661600003</v>
      </c>
      <c r="J303" s="33">
        <v>1388.1887661600003</v>
      </c>
      <c r="K303" s="33">
        <v>1388.1887661600003</v>
      </c>
      <c r="L303" s="33">
        <v>1388.1887661600003</v>
      </c>
      <c r="M303" s="33">
        <v>1388.1887661600003</v>
      </c>
      <c r="N303" s="33">
        <v>1388.1887661600003</v>
      </c>
      <c r="O303" s="33">
        <v>1388.1887661600003</v>
      </c>
      <c r="P303" s="33">
        <v>1388.1887661600003</v>
      </c>
      <c r="Q303" s="33">
        <v>1388.1887661600003</v>
      </c>
      <c r="R303" s="33">
        <v>1388.1887661600003</v>
      </c>
      <c r="S303" s="33">
        <v>1388.1887661600003</v>
      </c>
    </row>
    <row r="304" spans="1:19">
      <c r="B304" s="5">
        <v>2006</v>
      </c>
      <c r="C304" s="33"/>
      <c r="D304" s="33"/>
      <c r="E304" s="33"/>
      <c r="F304" s="33"/>
      <c r="G304" s="33"/>
      <c r="H304" s="33"/>
      <c r="I304" s="33"/>
      <c r="J304" s="33"/>
      <c r="K304" s="33"/>
      <c r="L304" s="33"/>
      <c r="M304" s="33"/>
      <c r="N304" s="33"/>
      <c r="O304" s="33"/>
      <c r="P304" s="33"/>
      <c r="Q304" s="33"/>
      <c r="R304" s="33"/>
      <c r="S304" s="33"/>
    </row>
    <row r="305" spans="2:19">
      <c r="B305" s="5">
        <v>2005</v>
      </c>
      <c r="C305" s="33"/>
      <c r="D305" s="33"/>
      <c r="E305" s="33"/>
      <c r="F305" s="33"/>
      <c r="G305" s="33"/>
      <c r="H305" s="33"/>
      <c r="I305" s="33"/>
      <c r="J305" s="33"/>
      <c r="K305" s="33"/>
      <c r="L305" s="33"/>
      <c r="M305" s="33"/>
      <c r="N305" s="33"/>
      <c r="O305" s="33"/>
      <c r="P305" s="33"/>
      <c r="Q305" s="33"/>
      <c r="R305" s="33"/>
      <c r="S305" s="33"/>
    </row>
    <row r="306" spans="2:19">
      <c r="B306" s="5">
        <v>2004</v>
      </c>
      <c r="C306" s="33"/>
      <c r="D306" s="33"/>
      <c r="E306" s="33"/>
      <c r="F306" s="33"/>
      <c r="G306" s="33"/>
      <c r="H306" s="33"/>
      <c r="I306" s="33"/>
      <c r="J306" s="33"/>
      <c r="K306" s="33"/>
      <c r="L306" s="33"/>
      <c r="M306" s="33"/>
      <c r="N306" s="33"/>
      <c r="O306" s="33"/>
      <c r="P306" s="33"/>
      <c r="Q306" s="33"/>
      <c r="R306" s="33"/>
      <c r="S306" s="33"/>
    </row>
    <row r="307" spans="2:19">
      <c r="B307" s="5">
        <v>2003</v>
      </c>
      <c r="C307" s="33"/>
      <c r="D307" s="33"/>
      <c r="E307" s="33"/>
      <c r="F307" s="33"/>
      <c r="G307" s="33"/>
      <c r="H307" s="33"/>
      <c r="I307" s="33"/>
      <c r="J307" s="33"/>
      <c r="K307" s="33"/>
      <c r="L307" s="33"/>
      <c r="M307" s="33"/>
      <c r="N307" s="33"/>
      <c r="O307" s="33"/>
      <c r="P307" s="33"/>
      <c r="Q307" s="33"/>
      <c r="R307" s="33"/>
      <c r="S307" s="33"/>
    </row>
    <row r="308" spans="2:19">
      <c r="B308" s="5">
        <v>2002</v>
      </c>
      <c r="C308" s="33"/>
      <c r="D308" s="33"/>
      <c r="E308" s="33"/>
      <c r="F308" s="33"/>
      <c r="G308" s="33"/>
      <c r="H308" s="33"/>
      <c r="I308" s="33"/>
      <c r="J308" s="33"/>
      <c r="K308" s="33"/>
      <c r="L308" s="33"/>
      <c r="M308" s="33"/>
      <c r="N308" s="33"/>
      <c r="O308" s="33"/>
      <c r="P308" s="33"/>
      <c r="Q308" s="33"/>
      <c r="R308" s="33"/>
      <c r="S308" s="33"/>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c r="D310" s="33"/>
      <c r="E310" s="33"/>
      <c r="F310" s="33"/>
      <c r="G310" s="33"/>
      <c r="H310" s="33"/>
      <c r="I310" s="33"/>
      <c r="J310" s="33"/>
      <c r="K310" s="33"/>
      <c r="L310" s="33"/>
      <c r="M310" s="33"/>
      <c r="N310" s="33"/>
      <c r="O310" s="33"/>
      <c r="P310" s="33"/>
      <c r="Q310" s="33"/>
      <c r="R310" s="33"/>
      <c r="S310" s="33"/>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c r="D312" s="33"/>
      <c r="E312" s="33"/>
      <c r="F312" s="33"/>
      <c r="G312" s="33"/>
      <c r="H312" s="33"/>
      <c r="I312" s="33"/>
      <c r="J312" s="33"/>
      <c r="K312" s="33"/>
      <c r="L312" s="33"/>
      <c r="M312" s="33"/>
      <c r="N312" s="33"/>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c r="D314" s="33"/>
      <c r="E314" s="33"/>
      <c r="F314" s="33"/>
      <c r="G314" s="33"/>
      <c r="H314" s="33"/>
      <c r="I314" s="33"/>
      <c r="J314" s="33"/>
      <c r="K314" s="33"/>
      <c r="L314" s="33"/>
      <c r="M314" s="33"/>
      <c r="N314" s="33"/>
      <c r="O314" s="33"/>
      <c r="P314" s="33"/>
      <c r="Q314" s="33"/>
      <c r="R314" s="33"/>
      <c r="S314" s="33"/>
    </row>
    <row r="315" spans="2:19">
      <c r="B315" s="5">
        <v>1995</v>
      </c>
      <c r="C315" s="33"/>
      <c r="D315" s="33"/>
      <c r="E315" s="33"/>
      <c r="F315" s="33"/>
      <c r="G315" s="33"/>
      <c r="H315" s="33"/>
      <c r="I315" s="33"/>
      <c r="J315" s="33"/>
      <c r="K315" s="33"/>
      <c r="L315" s="33"/>
      <c r="M315" s="33"/>
      <c r="N315" s="33"/>
      <c r="O315" s="33"/>
      <c r="P315" s="33"/>
      <c r="Q315" s="33"/>
      <c r="R315" s="33"/>
      <c r="S315" s="33"/>
    </row>
    <row r="316" spans="2:19">
      <c r="B316" s="5">
        <v>1994</v>
      </c>
      <c r="C316" s="33"/>
      <c r="D316" s="33"/>
      <c r="E316" s="33"/>
      <c r="F316" s="33"/>
      <c r="G316" s="33"/>
      <c r="H316" s="33"/>
      <c r="I316" s="33"/>
      <c r="J316" s="33"/>
      <c r="K316" s="33"/>
      <c r="L316" s="33"/>
      <c r="M316" s="33"/>
      <c r="N316" s="33"/>
      <c r="O316" s="33"/>
      <c r="P316" s="33"/>
      <c r="Q316" s="33"/>
      <c r="R316" s="33"/>
      <c r="S316" s="33"/>
    </row>
    <row r="317" spans="2:19">
      <c r="B317" s="5">
        <v>1993</v>
      </c>
      <c r="C317" s="33"/>
      <c r="D317" s="33"/>
      <c r="E317" s="33"/>
      <c r="F317" s="33"/>
      <c r="G317" s="33"/>
      <c r="H317" s="33"/>
      <c r="I317" s="33"/>
      <c r="J317" s="33"/>
      <c r="K317" s="33"/>
      <c r="L317" s="33"/>
      <c r="M317" s="33"/>
      <c r="N317" s="33"/>
      <c r="O317" s="33"/>
      <c r="P317" s="33"/>
      <c r="Q317" s="33"/>
      <c r="R317" s="33"/>
      <c r="S317" s="33"/>
    </row>
    <row r="318" spans="2:19">
      <c r="B318" s="5">
        <v>1992</v>
      </c>
      <c r="C318" s="33"/>
      <c r="D318" s="33"/>
      <c r="E318" s="33"/>
      <c r="F318" s="33"/>
      <c r="G318" s="33"/>
      <c r="H318" s="33"/>
      <c r="I318" s="33"/>
      <c r="J318" s="33"/>
      <c r="K318" s="33"/>
      <c r="L318" s="33"/>
      <c r="M318" s="33"/>
      <c r="N318" s="33"/>
      <c r="O318" s="33"/>
      <c r="P318" s="33"/>
      <c r="Q318" s="33"/>
      <c r="R318" s="33"/>
      <c r="S318" s="33"/>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c r="D320" s="33"/>
      <c r="E320" s="33"/>
      <c r="F320" s="33"/>
      <c r="G320" s="33"/>
      <c r="H320" s="33"/>
      <c r="I320" s="33"/>
      <c r="J320" s="33"/>
      <c r="K320" s="33"/>
      <c r="L320" s="33"/>
      <c r="M320" s="33"/>
      <c r="N320" s="33"/>
      <c r="O320" s="33"/>
      <c r="P320" s="33"/>
      <c r="Q320" s="33"/>
      <c r="R320" s="33"/>
      <c r="S320" s="33"/>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c r="D326" s="33"/>
      <c r="E326" s="33"/>
      <c r="F326" s="33"/>
      <c r="G326" s="33"/>
      <c r="H326" s="33"/>
      <c r="I326" s="33"/>
      <c r="J326" s="33"/>
      <c r="K326" s="33"/>
      <c r="L326" s="33"/>
      <c r="M326" s="33"/>
      <c r="N326" s="33"/>
      <c r="O326" s="33"/>
      <c r="P326" s="33"/>
      <c r="Q326" s="33"/>
      <c r="R326" s="33"/>
      <c r="S326" s="33"/>
    </row>
    <row r="327" spans="2:19">
      <c r="B327" s="5">
        <v>1983</v>
      </c>
      <c r="C327" s="33"/>
      <c r="D327" s="33"/>
      <c r="E327" s="33"/>
      <c r="F327" s="33"/>
      <c r="G327" s="33"/>
      <c r="H327" s="33"/>
      <c r="I327" s="33"/>
      <c r="J327" s="33"/>
      <c r="K327" s="33"/>
      <c r="L327" s="33"/>
      <c r="M327" s="33"/>
      <c r="N327" s="33"/>
      <c r="O327" s="33"/>
      <c r="P327" s="33"/>
      <c r="Q327" s="33"/>
      <c r="R327" s="33"/>
      <c r="S327" s="33"/>
    </row>
    <row r="328" spans="2:19">
      <c r="B328" s="5">
        <v>1982</v>
      </c>
      <c r="C328" s="33"/>
      <c r="D328" s="33"/>
      <c r="E328" s="33"/>
      <c r="F328" s="33"/>
      <c r="G328" s="33"/>
      <c r="H328" s="33"/>
      <c r="I328" s="33"/>
      <c r="J328" s="33"/>
      <c r="K328" s="33"/>
      <c r="L328" s="33"/>
      <c r="M328" s="33"/>
      <c r="N328" s="33"/>
      <c r="O328" s="33"/>
      <c r="P328" s="33"/>
      <c r="Q328" s="33"/>
      <c r="R328" s="33"/>
      <c r="S328" s="33"/>
    </row>
    <row r="329" spans="2:19">
      <c r="B329" s="5">
        <v>1981</v>
      </c>
      <c r="C329" s="33"/>
      <c r="D329" s="33"/>
      <c r="E329" s="33"/>
      <c r="F329" s="33"/>
      <c r="G329" s="33"/>
      <c r="H329" s="33"/>
      <c r="I329" s="33"/>
      <c r="J329" s="33"/>
      <c r="K329" s="33"/>
      <c r="L329" s="33"/>
      <c r="M329" s="33"/>
      <c r="N329" s="33"/>
      <c r="O329" s="33"/>
      <c r="P329" s="33"/>
      <c r="Q329" s="33"/>
      <c r="R329" s="33"/>
      <c r="S329" s="33"/>
    </row>
    <row r="330" spans="2:19">
      <c r="B330" s="5">
        <v>1980</v>
      </c>
      <c r="C330" s="33"/>
      <c r="D330" s="33"/>
      <c r="E330" s="33"/>
      <c r="F330" s="33"/>
      <c r="G330" s="33"/>
      <c r="H330" s="33"/>
      <c r="I330" s="33"/>
      <c r="J330" s="33"/>
      <c r="K330" s="33"/>
      <c r="L330" s="33"/>
      <c r="M330" s="33"/>
      <c r="N330" s="33"/>
      <c r="O330" s="33"/>
      <c r="P330" s="33"/>
      <c r="Q330" s="33"/>
      <c r="R330" s="33"/>
      <c r="S330" s="33"/>
    </row>
    <row r="331" spans="2:19">
      <c r="B331" s="5">
        <v>1979</v>
      </c>
      <c r="C331" s="33"/>
      <c r="D331" s="33"/>
      <c r="E331" s="33"/>
      <c r="F331" s="33"/>
      <c r="G331" s="33"/>
      <c r="H331" s="33"/>
      <c r="I331" s="33"/>
      <c r="J331" s="33"/>
      <c r="K331" s="33"/>
      <c r="L331" s="33"/>
      <c r="M331" s="33"/>
      <c r="N331" s="33"/>
      <c r="O331" s="33"/>
      <c r="P331" s="33"/>
      <c r="Q331" s="33"/>
      <c r="R331" s="33"/>
      <c r="S331" s="33"/>
    </row>
    <row r="332" spans="2:19">
      <c r="B332" s="5">
        <v>1978</v>
      </c>
      <c r="C332" s="33"/>
      <c r="D332" s="33"/>
      <c r="E332" s="33"/>
      <c r="F332" s="33"/>
      <c r="G332" s="33"/>
      <c r="H332" s="33"/>
      <c r="I332" s="33"/>
      <c r="J332" s="33"/>
      <c r="K332" s="33"/>
      <c r="L332" s="33"/>
      <c r="M332" s="33"/>
      <c r="N332" s="33"/>
      <c r="O332" s="33"/>
      <c r="P332" s="33"/>
      <c r="Q332" s="33"/>
      <c r="R332" s="33"/>
      <c r="S332" s="33"/>
    </row>
    <row r="333" spans="2:19">
      <c r="B333" s="5">
        <v>1977</v>
      </c>
      <c r="C333" s="33"/>
      <c r="D333" s="33"/>
      <c r="E333" s="33"/>
      <c r="F333" s="33"/>
      <c r="G333" s="33"/>
      <c r="H333" s="33"/>
      <c r="I333" s="33"/>
      <c r="J333" s="33"/>
      <c r="K333" s="33"/>
      <c r="L333" s="33"/>
      <c r="M333" s="33"/>
      <c r="N333" s="33"/>
      <c r="O333" s="33"/>
      <c r="P333" s="33"/>
      <c r="Q333" s="33"/>
      <c r="R333" s="33"/>
      <c r="S333" s="33"/>
    </row>
    <row r="334" spans="2:19">
      <c r="B334" s="5">
        <v>1976</v>
      </c>
      <c r="C334" s="33"/>
      <c r="D334" s="33"/>
      <c r="E334" s="33"/>
      <c r="F334" s="33"/>
      <c r="G334" s="33"/>
      <c r="H334" s="33"/>
      <c r="I334" s="33"/>
      <c r="J334" s="33"/>
      <c r="K334" s="33"/>
      <c r="L334" s="33"/>
      <c r="M334" s="33"/>
      <c r="N334" s="33"/>
      <c r="O334" s="33"/>
      <c r="P334" s="33"/>
      <c r="Q334" s="33"/>
      <c r="R334" s="33"/>
      <c r="S334" s="33"/>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c r="D336" s="33"/>
      <c r="E336" s="33"/>
      <c r="F336" s="33"/>
      <c r="G336" s="33"/>
      <c r="H336" s="33"/>
      <c r="I336" s="33"/>
      <c r="J336" s="33"/>
      <c r="K336" s="33"/>
      <c r="L336" s="33"/>
      <c r="M336" s="33"/>
      <c r="N336" s="33"/>
      <c r="O336" s="33"/>
      <c r="P336" s="33"/>
      <c r="Q336" s="33"/>
      <c r="R336" s="33"/>
      <c r="S336" s="33"/>
    </row>
    <row r="337" spans="2:19">
      <c r="B337" s="5">
        <v>1973</v>
      </c>
      <c r="C337" s="33"/>
      <c r="D337" s="33"/>
      <c r="E337" s="33"/>
      <c r="F337" s="33"/>
      <c r="G337" s="33"/>
      <c r="H337" s="33"/>
      <c r="I337" s="33"/>
      <c r="J337" s="33"/>
      <c r="K337" s="33"/>
      <c r="L337" s="33"/>
      <c r="M337" s="33"/>
      <c r="N337" s="33"/>
      <c r="O337" s="33"/>
      <c r="P337" s="33"/>
      <c r="Q337" s="33"/>
      <c r="R337" s="33"/>
      <c r="S337" s="33"/>
    </row>
    <row r="338" spans="2:19">
      <c r="B338" s="5">
        <v>1972</v>
      </c>
      <c r="C338" s="33"/>
      <c r="D338" s="33"/>
      <c r="E338" s="33"/>
      <c r="F338" s="33"/>
      <c r="G338" s="33"/>
      <c r="H338" s="33"/>
      <c r="I338" s="33"/>
      <c r="J338" s="33"/>
      <c r="K338" s="33"/>
      <c r="L338" s="33"/>
      <c r="M338" s="33"/>
      <c r="N338" s="33"/>
      <c r="O338" s="33"/>
      <c r="P338" s="33"/>
      <c r="Q338" s="33"/>
      <c r="R338" s="33"/>
      <c r="S338" s="33"/>
    </row>
    <row r="339" spans="2:19">
      <c r="B339" s="5">
        <v>1971</v>
      </c>
      <c r="C339" s="33"/>
      <c r="D339" s="33"/>
      <c r="E339" s="33"/>
      <c r="F339" s="33"/>
      <c r="G339" s="33"/>
      <c r="H339" s="33"/>
      <c r="I339" s="33"/>
      <c r="J339" s="33"/>
      <c r="K339" s="33"/>
      <c r="L339" s="33"/>
      <c r="M339" s="33"/>
      <c r="N339" s="33"/>
      <c r="O339" s="33"/>
      <c r="P339" s="33"/>
      <c r="Q339" s="33"/>
      <c r="R339" s="33"/>
      <c r="S339" s="33"/>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1" t="s">
        <v>12</v>
      </c>
      <c r="B381" s="6" t="s">
        <v>10</v>
      </c>
      <c r="C381" s="7">
        <f>SUM(C304:C380)</f>
        <v>0</v>
      </c>
      <c r="D381" s="7">
        <f>SUM(D303:D380)</f>
        <v>1388.1887661600003</v>
      </c>
      <c r="E381" s="7">
        <f>SUM(E302:E380)</f>
        <v>1388.1887661600003</v>
      </c>
      <c r="F381" s="7">
        <f>SUM(F301:F380)</f>
        <v>1388.1887661600003</v>
      </c>
      <c r="G381" s="7">
        <f>SUM(G300:G380)</f>
        <v>1530.0586585200003</v>
      </c>
      <c r="H381" s="7">
        <f>SUM(H294:H380)</f>
        <v>3138.2469514200002</v>
      </c>
      <c r="I381" s="7">
        <f>SUM(I294:I380)</f>
        <v>3138.2469514200002</v>
      </c>
      <c r="J381" s="7">
        <f t="shared" ref="J381" si="3">SUM(J294:J380)</f>
        <v>7795.906762560001</v>
      </c>
      <c r="K381" s="7">
        <f>SUM(K294:K380)</f>
        <v>14573.297197620002</v>
      </c>
      <c r="L381" s="7">
        <f t="shared" ref="L381" si="4">SUM(L294:L380)</f>
        <v>14573.297197620002</v>
      </c>
      <c r="M381" s="7">
        <f>SUM(M294:M380)</f>
        <v>14573.297197620002</v>
      </c>
      <c r="N381" s="10">
        <f>SUM(N289:N380)</f>
        <v>14573.297197620002</v>
      </c>
      <c r="O381" s="10">
        <f>SUM(O289:O380)</f>
        <v>14573.297197620002</v>
      </c>
      <c r="P381" s="10">
        <f>SUM(P289:P380)</f>
        <v>14573.297197620002</v>
      </c>
      <c r="Q381" s="10">
        <f>SUM(Q289:Q380)</f>
        <v>14573.297197620002</v>
      </c>
      <c r="R381" s="10">
        <f>SUM(R288:R380)</f>
        <v>14573.297197620002</v>
      </c>
      <c r="S381" s="10">
        <f>SUM(S288:S380)</f>
        <v>14573.297197620002</v>
      </c>
    </row>
    <row r="382" spans="1:19">
      <c r="A382" s="62"/>
      <c r="B382" s="6"/>
      <c r="C382" s="7"/>
      <c r="D382" s="7"/>
      <c r="E382" s="7"/>
      <c r="F382" s="7"/>
      <c r="G382" s="7"/>
      <c r="H382" s="7"/>
      <c r="I382" s="7"/>
      <c r="J382" s="7"/>
      <c r="K382" s="7"/>
      <c r="L382" s="7"/>
      <c r="M382" s="9"/>
    </row>
    <row r="383" spans="1:19" ht="25.5">
      <c r="A383" s="63" t="s">
        <v>114</v>
      </c>
      <c r="B383" s="5">
        <v>2022</v>
      </c>
      <c r="C383" s="32"/>
      <c r="D383" s="32"/>
      <c r="E383" s="32"/>
      <c r="F383" s="32"/>
      <c r="G383" s="32"/>
      <c r="H383" s="32"/>
      <c r="I383" s="32"/>
      <c r="J383" s="32"/>
      <c r="K383" s="32"/>
      <c r="L383" s="32"/>
      <c r="M383" s="32"/>
      <c r="N383" s="32"/>
      <c r="O383" s="32"/>
      <c r="P383" s="32"/>
      <c r="Q383" s="32"/>
      <c r="R383" s="60"/>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ht="25.5">
      <c r="A476" s="61"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2"/>
      <c r="B477" s="6"/>
      <c r="C477" s="7"/>
      <c r="D477" s="7"/>
      <c r="E477" s="7"/>
      <c r="F477" s="7"/>
      <c r="G477" s="7"/>
      <c r="H477" s="7"/>
      <c r="I477" s="7"/>
      <c r="J477" s="7"/>
      <c r="K477" s="7"/>
      <c r="L477" s="7"/>
      <c r="M477" s="9"/>
    </row>
    <row r="478" spans="1:19" ht="38.25">
      <c r="A478" s="63" t="s">
        <v>13</v>
      </c>
      <c r="B478" s="5">
        <v>2022</v>
      </c>
      <c r="C478" s="32"/>
      <c r="D478" s="32"/>
      <c r="E478" s="32"/>
      <c r="F478" s="32"/>
      <c r="G478" s="32"/>
      <c r="H478" s="32"/>
      <c r="I478" s="32"/>
      <c r="J478" s="32"/>
      <c r="K478" s="32"/>
      <c r="L478" s="32"/>
      <c r="M478" s="32"/>
      <c r="N478" s="32"/>
      <c r="O478" s="32"/>
      <c r="P478" s="32"/>
      <c r="Q478" s="32"/>
      <c r="R478" s="60"/>
      <c r="S478" s="33">
        <v>1198.83</v>
      </c>
    </row>
    <row r="479" spans="1:19">
      <c r="A479" s="34"/>
      <c r="B479" s="5">
        <v>2021</v>
      </c>
      <c r="C479" s="32"/>
      <c r="D479" s="32"/>
      <c r="E479" s="32"/>
      <c r="F479" s="32"/>
      <c r="G479" s="32"/>
      <c r="H479" s="32"/>
      <c r="I479" s="32"/>
      <c r="J479" s="32"/>
      <c r="K479" s="32"/>
      <c r="L479" s="32"/>
      <c r="M479" s="32"/>
      <c r="N479" s="32"/>
      <c r="O479" s="32"/>
      <c r="P479" s="32"/>
      <c r="Q479" s="32"/>
      <c r="R479" s="33">
        <v>4155.5482612889382</v>
      </c>
      <c r="S479" s="33">
        <v>4155.5482612889382</v>
      </c>
    </row>
    <row r="480" spans="1:19">
      <c r="B480" s="5">
        <v>2020</v>
      </c>
      <c r="C480" s="32"/>
      <c r="D480" s="32"/>
      <c r="E480" s="32"/>
      <c r="F480" s="32"/>
      <c r="G480" s="32"/>
      <c r="H480" s="32"/>
      <c r="I480" s="32"/>
      <c r="J480" s="32"/>
      <c r="K480" s="32"/>
      <c r="L480" s="32"/>
      <c r="M480" s="32"/>
      <c r="N480" s="32"/>
      <c r="O480" s="32"/>
      <c r="P480" s="32"/>
      <c r="Q480" s="33">
        <v>1588.02</v>
      </c>
      <c r="R480" s="33">
        <v>1588.02</v>
      </c>
      <c r="S480" s="33">
        <v>1588.02</v>
      </c>
    </row>
    <row r="481" spans="1:19">
      <c r="A481" s="36"/>
      <c r="B481" s="5">
        <v>2019</v>
      </c>
      <c r="C481" s="32"/>
      <c r="D481" s="32"/>
      <c r="E481" s="32"/>
      <c r="F481" s="32"/>
      <c r="G481" s="32"/>
      <c r="H481" s="32"/>
      <c r="I481" s="32"/>
      <c r="J481" s="32"/>
      <c r="K481" s="32"/>
      <c r="L481" s="32"/>
      <c r="M481" s="32"/>
      <c r="N481" s="32"/>
      <c r="O481" s="32"/>
      <c r="P481" s="33">
        <v>1135.4387847600001</v>
      </c>
      <c r="Q481" s="33">
        <v>1135.4387847600001</v>
      </c>
      <c r="R481" s="33">
        <v>1135.4387847600001</v>
      </c>
      <c r="S481" s="33">
        <v>1135.4387847600001</v>
      </c>
    </row>
    <row r="482" spans="1:19">
      <c r="A482" s="36"/>
      <c r="B482" s="5">
        <v>2018</v>
      </c>
      <c r="C482" s="32"/>
      <c r="D482" s="32"/>
      <c r="E482" s="32"/>
      <c r="F482" s="32"/>
      <c r="G482" s="32"/>
      <c r="H482" s="32"/>
      <c r="I482" s="32"/>
      <c r="J482" s="32"/>
      <c r="K482" s="32"/>
      <c r="L482" s="32"/>
      <c r="M482" s="32"/>
      <c r="N482" s="32"/>
      <c r="O482" s="33">
        <v>2416.022908195795</v>
      </c>
      <c r="P482" s="33">
        <v>2416.022908195795</v>
      </c>
      <c r="Q482" s="33">
        <v>2416.022908195795</v>
      </c>
      <c r="R482" s="33">
        <v>2416.022908195795</v>
      </c>
      <c r="S482" s="33">
        <v>2416.022908195795</v>
      </c>
    </row>
    <row r="483" spans="1:19">
      <c r="A483" s="36"/>
      <c r="B483" s="5">
        <v>2017</v>
      </c>
      <c r="C483" s="32"/>
      <c r="D483" s="32"/>
      <c r="E483" s="32"/>
      <c r="F483" s="32"/>
      <c r="G483" s="32"/>
      <c r="H483" s="32"/>
      <c r="I483" s="32"/>
      <c r="J483" s="32"/>
      <c r="K483" s="32"/>
      <c r="L483" s="32"/>
      <c r="M483" s="32"/>
      <c r="N483" s="33">
        <v>5401.280541707496</v>
      </c>
      <c r="O483" s="33">
        <v>5401.280541707496</v>
      </c>
      <c r="P483" s="33">
        <v>5401.280541707496</v>
      </c>
      <c r="Q483" s="33">
        <v>5401.280541707496</v>
      </c>
      <c r="R483" s="33">
        <v>5401.280541707496</v>
      </c>
      <c r="S483" s="33">
        <v>5401.280541707496</v>
      </c>
    </row>
    <row r="484" spans="1:19">
      <c r="B484" s="5">
        <v>2016</v>
      </c>
      <c r="C484" s="32"/>
      <c r="D484" s="32"/>
      <c r="E484" s="32"/>
      <c r="F484" s="32"/>
      <c r="G484" s="32"/>
      <c r="H484" s="32"/>
      <c r="I484" s="32"/>
      <c r="J484" s="32"/>
      <c r="K484" s="32"/>
      <c r="L484" s="32"/>
      <c r="M484" s="33">
        <v>9146.9405210400018</v>
      </c>
      <c r="N484" s="33">
        <v>9146.9405210400018</v>
      </c>
      <c r="O484" s="33">
        <v>9146.9405210400018</v>
      </c>
      <c r="P484" s="33">
        <v>9146.9405210400018</v>
      </c>
      <c r="Q484" s="33">
        <v>9146.9405210400018</v>
      </c>
      <c r="R484" s="33">
        <v>9146.9405210400018</v>
      </c>
      <c r="S484" s="33">
        <v>9146.9405210400018</v>
      </c>
    </row>
    <row r="485" spans="1:19">
      <c r="B485" s="5">
        <v>2015</v>
      </c>
      <c r="C485" s="32"/>
      <c r="D485" s="32"/>
      <c r="E485" s="32"/>
      <c r="F485" s="32"/>
      <c r="G485" s="32"/>
      <c r="H485" s="32"/>
      <c r="I485" s="32"/>
      <c r="J485" s="32"/>
      <c r="K485" s="32"/>
      <c r="L485" s="33">
        <v>2959.9978994484864</v>
      </c>
      <c r="M485" s="33">
        <v>2959.9978994484864</v>
      </c>
      <c r="N485" s="33">
        <v>2959.9978994484864</v>
      </c>
      <c r="O485" s="33">
        <v>2959.9978994484864</v>
      </c>
      <c r="P485" s="33">
        <v>2959.9978994484864</v>
      </c>
      <c r="Q485" s="33">
        <v>2959.9978994484864</v>
      </c>
      <c r="R485" s="33">
        <v>2959.9978994484864</v>
      </c>
      <c r="S485" s="33">
        <v>2959.9978994484864</v>
      </c>
    </row>
    <row r="486" spans="1:19">
      <c r="B486" s="5">
        <v>2014</v>
      </c>
      <c r="C486" s="32"/>
      <c r="D486" s="32"/>
      <c r="E486" s="32"/>
      <c r="F486" s="32"/>
      <c r="G486" s="32"/>
      <c r="H486" s="32"/>
      <c r="I486" s="32"/>
      <c r="J486" s="32"/>
      <c r="K486" s="33">
        <v>12676.172240964883</v>
      </c>
      <c r="L486" s="33">
        <v>12676.172240964883</v>
      </c>
      <c r="M486" s="33">
        <v>12676.172240964883</v>
      </c>
      <c r="N486" s="33">
        <v>12676.172240964883</v>
      </c>
      <c r="O486" s="33">
        <v>12676.172240964883</v>
      </c>
      <c r="P486" s="33">
        <v>12676.172240964883</v>
      </c>
      <c r="Q486" s="33">
        <v>12676.172240964883</v>
      </c>
      <c r="R486" s="33">
        <v>12676.172240964883</v>
      </c>
      <c r="S486" s="33">
        <v>12676.172240964883</v>
      </c>
    </row>
    <row r="487" spans="1:19">
      <c r="B487" s="5">
        <v>2013</v>
      </c>
      <c r="C487" s="32"/>
      <c r="D487" s="32"/>
      <c r="E487" s="32"/>
      <c r="F487" s="32"/>
      <c r="G487" s="32"/>
      <c r="H487" s="32"/>
      <c r="I487" s="32"/>
      <c r="J487" s="33">
        <v>4936.5402129252716</v>
      </c>
      <c r="K487" s="33">
        <v>4936.5402129252716</v>
      </c>
      <c r="L487" s="33">
        <v>4936.5402129252716</v>
      </c>
      <c r="M487" s="33">
        <v>4936.5402129252716</v>
      </c>
      <c r="N487" s="33">
        <v>4936.5402129252716</v>
      </c>
      <c r="O487" s="33">
        <v>4936.5402129252716</v>
      </c>
      <c r="P487" s="33">
        <v>4936.5402129252716</v>
      </c>
      <c r="Q487" s="33">
        <v>4936.5402129252716</v>
      </c>
      <c r="R487" s="33">
        <v>4936.5402129252716</v>
      </c>
      <c r="S487" s="33">
        <v>4936.5402129252716</v>
      </c>
    </row>
    <row r="488" spans="1:19">
      <c r="B488" s="5">
        <v>2012</v>
      </c>
      <c r="C488" s="32"/>
      <c r="D488" s="32"/>
      <c r="E488" s="32"/>
      <c r="F488" s="32"/>
      <c r="G488" s="32"/>
      <c r="H488" s="32"/>
      <c r="I488" s="33">
        <v>4925.3377666073702</v>
      </c>
      <c r="J488" s="33">
        <v>4925.3377666073702</v>
      </c>
      <c r="K488" s="33">
        <v>4925.3377666073702</v>
      </c>
      <c r="L488" s="33">
        <v>4925.3377666073702</v>
      </c>
      <c r="M488" s="33">
        <v>4925.3377666073702</v>
      </c>
      <c r="N488" s="33">
        <v>4925.3377666073702</v>
      </c>
      <c r="O488" s="33">
        <v>4925.3377666073702</v>
      </c>
      <c r="P488" s="33">
        <v>4925.3377666073702</v>
      </c>
      <c r="Q488" s="33">
        <v>4925.3377666073702</v>
      </c>
      <c r="R488" s="33">
        <v>4925.3377666073702</v>
      </c>
      <c r="S488" s="33">
        <v>4925.3377666073702</v>
      </c>
    </row>
    <row r="489" spans="1:19">
      <c r="B489" s="5">
        <v>2011</v>
      </c>
      <c r="C489" s="32"/>
      <c r="D489" s="32"/>
      <c r="E489" s="32"/>
      <c r="F489" s="32"/>
      <c r="G489" s="32"/>
      <c r="H489" s="33">
        <v>37078.020334786626</v>
      </c>
      <c r="I489" s="33">
        <v>37078.020334786626</v>
      </c>
      <c r="J489" s="33">
        <v>37078.020334786626</v>
      </c>
      <c r="K489" s="33">
        <v>37078.020334786626</v>
      </c>
      <c r="L489" s="33">
        <v>37078.020334786626</v>
      </c>
      <c r="M489" s="33">
        <v>37078.020334786626</v>
      </c>
      <c r="N489" s="33">
        <v>37078.020334786626</v>
      </c>
      <c r="O489" s="33">
        <v>37078.020334786626</v>
      </c>
      <c r="P489" s="33">
        <v>37078.020334786626</v>
      </c>
      <c r="Q489" s="33">
        <v>37078.020334786626</v>
      </c>
      <c r="R489" s="33">
        <v>37078.020334786626</v>
      </c>
      <c r="S489" s="33">
        <v>37078.020334786626</v>
      </c>
    </row>
    <row r="490" spans="1:19">
      <c r="B490" s="5">
        <v>2010</v>
      </c>
      <c r="C490" s="32"/>
      <c r="D490" s="32"/>
      <c r="E490" s="32"/>
      <c r="F490" s="32"/>
      <c r="G490" s="33">
        <v>1122.6984719405975</v>
      </c>
      <c r="H490" s="33">
        <v>1122.6984719405975</v>
      </c>
      <c r="I490" s="33">
        <v>1122.6984719405975</v>
      </c>
      <c r="J490" s="33">
        <v>1122.6984719405975</v>
      </c>
      <c r="K490" s="33">
        <v>1122.6984719405975</v>
      </c>
      <c r="L490" s="33">
        <v>1122.6984719405975</v>
      </c>
      <c r="M490" s="33">
        <v>1122.6984719405975</v>
      </c>
      <c r="N490" s="33">
        <v>1122.6984719405975</v>
      </c>
      <c r="O490" s="33">
        <v>1122.6984719405975</v>
      </c>
      <c r="P490" s="33">
        <v>1122.6984719405975</v>
      </c>
      <c r="Q490" s="33">
        <v>1122.6984719405975</v>
      </c>
      <c r="R490" s="33">
        <v>1122.6984719405975</v>
      </c>
      <c r="S490" s="33">
        <v>1122.6984719405975</v>
      </c>
    </row>
    <row r="491" spans="1:19">
      <c r="B491" s="5">
        <v>2009</v>
      </c>
      <c r="C491" s="32"/>
      <c r="D491" s="32"/>
      <c r="E491" s="32"/>
      <c r="F491" s="33">
        <v>2996.9327463600002</v>
      </c>
      <c r="G491" s="33">
        <v>2996.9327463600002</v>
      </c>
      <c r="H491" s="33">
        <v>2996.9327463600002</v>
      </c>
      <c r="I491" s="33">
        <v>2996.9327463600002</v>
      </c>
      <c r="J491" s="33">
        <v>2996.9327463600002</v>
      </c>
      <c r="K491" s="33">
        <v>2996.9327463600002</v>
      </c>
      <c r="L491" s="33">
        <v>2996.9327463600002</v>
      </c>
      <c r="M491" s="33">
        <v>2996.9327463600002</v>
      </c>
      <c r="N491" s="33">
        <v>2996.9327463600002</v>
      </c>
      <c r="O491" s="33">
        <v>2996.9327463600002</v>
      </c>
      <c r="P491" s="33">
        <v>2996.9327463600002</v>
      </c>
      <c r="Q491" s="33">
        <v>2996.9327463600002</v>
      </c>
      <c r="R491" s="33">
        <v>2996.9327463600002</v>
      </c>
      <c r="S491" s="33">
        <v>2996.9327463600002</v>
      </c>
    </row>
    <row r="492" spans="1:19">
      <c r="B492" s="5">
        <v>2008</v>
      </c>
      <c r="C492" s="32"/>
      <c r="D492" s="32"/>
      <c r="E492" s="33">
        <v>4365.0417752550002</v>
      </c>
      <c r="F492" s="33">
        <v>4365.0417752550002</v>
      </c>
      <c r="G492" s="33">
        <v>4365.0417752550002</v>
      </c>
      <c r="H492" s="33">
        <v>4365.0417752550002</v>
      </c>
      <c r="I492" s="33">
        <v>4365.0417752550002</v>
      </c>
      <c r="J492" s="33">
        <v>4365.0417752550002</v>
      </c>
      <c r="K492" s="33">
        <v>4365.0417752550002</v>
      </c>
      <c r="L492" s="33">
        <v>4365.0417752550002</v>
      </c>
      <c r="M492" s="33">
        <v>4365.0417752550002</v>
      </c>
      <c r="N492" s="33">
        <v>4365.0417752550002</v>
      </c>
      <c r="O492" s="33">
        <v>4365.0417752550002</v>
      </c>
      <c r="P492" s="33">
        <v>4365.0417752550002</v>
      </c>
      <c r="Q492" s="33">
        <v>4365.0417752550002</v>
      </c>
      <c r="R492" s="33">
        <v>4365.0417752550002</v>
      </c>
      <c r="S492" s="33">
        <v>4365.0417752550002</v>
      </c>
    </row>
    <row r="493" spans="1:19">
      <c r="B493" s="5">
        <v>2007</v>
      </c>
      <c r="C493" s="32"/>
      <c r="D493" s="33">
        <v>1244.5104326789999</v>
      </c>
      <c r="E493" s="33">
        <v>1244.5104326789999</v>
      </c>
      <c r="F493" s="33">
        <v>1244.5104326789999</v>
      </c>
      <c r="G493" s="33">
        <v>1244.5104326789999</v>
      </c>
      <c r="H493" s="33">
        <v>1244.5104326789999</v>
      </c>
      <c r="I493" s="33">
        <v>1244.5104326789999</v>
      </c>
      <c r="J493" s="33">
        <v>1244.5104326789999</v>
      </c>
      <c r="K493" s="33">
        <v>1244.5104326789999</v>
      </c>
      <c r="L493" s="33">
        <v>1244.5104326789999</v>
      </c>
      <c r="M493" s="33">
        <v>1244.5104326789999</v>
      </c>
      <c r="N493" s="33">
        <v>1244.5104326789999</v>
      </c>
      <c r="O493" s="33">
        <v>1244.5104326789999</v>
      </c>
      <c r="P493" s="33">
        <v>1244.5104326789999</v>
      </c>
      <c r="Q493" s="33">
        <v>1244.5104326789999</v>
      </c>
      <c r="R493" s="33">
        <v>1244.5104326789999</v>
      </c>
      <c r="S493" s="33">
        <v>1244.5104326789999</v>
      </c>
    </row>
    <row r="494" spans="1:19">
      <c r="B494" s="5">
        <v>2006</v>
      </c>
      <c r="C494" s="33">
        <v>5363.9390893469999</v>
      </c>
      <c r="D494" s="33">
        <v>5363.9390893469999</v>
      </c>
      <c r="E494" s="33">
        <v>5363.9390893469999</v>
      </c>
      <c r="F494" s="33">
        <v>5363.9390893469999</v>
      </c>
      <c r="G494" s="33">
        <v>5363.9390893469999</v>
      </c>
      <c r="H494" s="33">
        <v>5363.9390893469999</v>
      </c>
      <c r="I494" s="33">
        <v>5363.9390893469999</v>
      </c>
      <c r="J494" s="33">
        <v>5363.9390893469999</v>
      </c>
      <c r="K494" s="33">
        <v>5363.9390893469999</v>
      </c>
      <c r="L494" s="33">
        <v>5363.9390893469999</v>
      </c>
      <c r="M494" s="33">
        <v>5363.9390893469999</v>
      </c>
      <c r="N494" s="33">
        <v>5363.9390893469999</v>
      </c>
      <c r="O494" s="33">
        <v>5363.9390893469999</v>
      </c>
      <c r="P494" s="33">
        <v>5363.9390893469999</v>
      </c>
      <c r="Q494" s="33">
        <v>5363.9390893469999</v>
      </c>
      <c r="R494" s="33">
        <v>5363.9390893469999</v>
      </c>
      <c r="S494" s="33">
        <v>5363.9390893469999</v>
      </c>
    </row>
    <row r="495" spans="1:19">
      <c r="B495" s="5">
        <v>2005</v>
      </c>
      <c r="C495" s="33">
        <v>990.49238782499992</v>
      </c>
      <c r="D495" s="33">
        <v>990.49238782499992</v>
      </c>
      <c r="E495" s="33">
        <v>990.49238782499992</v>
      </c>
      <c r="F495" s="33">
        <v>990.49238782499992</v>
      </c>
      <c r="G495" s="33">
        <v>990.49238782499992</v>
      </c>
      <c r="H495" s="33">
        <v>990.49238782499992</v>
      </c>
      <c r="I495" s="33">
        <v>990.49238782499992</v>
      </c>
      <c r="J495" s="33">
        <v>990.49238782499992</v>
      </c>
      <c r="K495" s="33">
        <v>990.49238782499992</v>
      </c>
      <c r="L495" s="33">
        <v>990.49238782499992</v>
      </c>
      <c r="M495" s="33">
        <v>990.49238782499992</v>
      </c>
      <c r="N495" s="33">
        <v>990.49238782499992</v>
      </c>
      <c r="O495" s="33">
        <v>990.49238782499992</v>
      </c>
      <c r="P495" s="33">
        <v>990.49238782499992</v>
      </c>
      <c r="Q495" s="33">
        <v>990.49238782499992</v>
      </c>
      <c r="R495" s="33">
        <v>990.49238782499992</v>
      </c>
      <c r="S495" s="33">
        <v>990.49238782499992</v>
      </c>
    </row>
    <row r="496" spans="1:19">
      <c r="B496" s="5">
        <v>2004</v>
      </c>
      <c r="C496" s="33">
        <v>795.49112009099986</v>
      </c>
      <c r="D496" s="33">
        <v>795.49112009099986</v>
      </c>
      <c r="E496" s="33">
        <v>795.49112009099986</v>
      </c>
      <c r="F496" s="33">
        <v>795.49112009099986</v>
      </c>
      <c r="G496" s="33">
        <v>795.49112009099986</v>
      </c>
      <c r="H496" s="33">
        <v>795.49112009099986</v>
      </c>
      <c r="I496" s="33">
        <v>795.49112009099986</v>
      </c>
      <c r="J496" s="33">
        <v>795.49112009099986</v>
      </c>
      <c r="K496" s="33">
        <v>795.49112009099986</v>
      </c>
      <c r="L496" s="33">
        <v>795.49112009099986</v>
      </c>
      <c r="M496" s="33">
        <v>795.49112009099986</v>
      </c>
      <c r="N496" s="33">
        <v>795.49112009099986</v>
      </c>
      <c r="O496" s="33">
        <v>795.49112009099986</v>
      </c>
      <c r="P496" s="33">
        <v>795.49112009099986</v>
      </c>
      <c r="Q496" s="33">
        <v>795.49112009099986</v>
      </c>
      <c r="R496" s="33">
        <v>795.49112009099986</v>
      </c>
      <c r="S496" s="33">
        <v>795.49112009099986</v>
      </c>
    </row>
    <row r="497" spans="2:19">
      <c r="B497" s="5">
        <v>2003</v>
      </c>
      <c r="C497" s="33">
        <v>4577.6950799999995</v>
      </c>
      <c r="D497" s="33">
        <v>4577.6950799999995</v>
      </c>
      <c r="E497" s="33">
        <v>4577.6950799999995</v>
      </c>
      <c r="F497" s="33">
        <v>4577.6950799999995</v>
      </c>
      <c r="G497" s="33">
        <v>4577.6950799999995</v>
      </c>
      <c r="H497" s="33">
        <v>4577.6950799999995</v>
      </c>
      <c r="I497" s="33">
        <v>4577.6950799999995</v>
      </c>
      <c r="J497" s="33">
        <v>4577.6950799999995</v>
      </c>
      <c r="K497" s="33">
        <v>4577.6950799999995</v>
      </c>
      <c r="L497" s="33">
        <v>4577.6950799999995</v>
      </c>
      <c r="M497" s="33">
        <v>4577.6950799999995</v>
      </c>
      <c r="N497" s="33">
        <v>4577.6950799999995</v>
      </c>
      <c r="O497" s="33">
        <v>4577.6950799999995</v>
      </c>
      <c r="P497" s="33">
        <v>4577.6950799999995</v>
      </c>
      <c r="Q497" s="33">
        <v>4577.6950799999995</v>
      </c>
      <c r="R497" s="33">
        <v>4577.6950799999995</v>
      </c>
      <c r="S497" s="33">
        <v>4577.6950799999995</v>
      </c>
    </row>
    <row r="498" spans="2:19">
      <c r="B498" s="5">
        <v>2002</v>
      </c>
      <c r="C498" s="33">
        <v>79790.985171014981</v>
      </c>
      <c r="D498" s="33">
        <v>79790.985171014981</v>
      </c>
      <c r="E498" s="33">
        <v>79790.985171014981</v>
      </c>
      <c r="F498" s="33">
        <v>79790.985171014981</v>
      </c>
      <c r="G498" s="33">
        <v>79790.985171014981</v>
      </c>
      <c r="H498" s="33">
        <v>79790.985171014981</v>
      </c>
      <c r="I498" s="33">
        <v>79790.985171014981</v>
      </c>
      <c r="J498" s="33">
        <v>79790.985171014981</v>
      </c>
      <c r="K498" s="33">
        <v>79790.985171014981</v>
      </c>
      <c r="L498" s="33">
        <v>79790.985171014981</v>
      </c>
      <c r="M498" s="33">
        <v>79790.985171014981</v>
      </c>
      <c r="N498" s="33">
        <v>79790.985171014981</v>
      </c>
      <c r="O498" s="33">
        <v>79790.985171014981</v>
      </c>
      <c r="P498" s="33">
        <v>79790.985171014981</v>
      </c>
      <c r="Q498" s="33">
        <v>79790.985171014981</v>
      </c>
      <c r="R498" s="33">
        <v>79790.985171014981</v>
      </c>
      <c r="S498" s="33">
        <v>79790.985171014981</v>
      </c>
    </row>
    <row r="499" spans="2:19">
      <c r="B499" s="5">
        <v>2001</v>
      </c>
      <c r="C499" s="33"/>
      <c r="D499" s="33"/>
      <c r="E499" s="33"/>
      <c r="F499" s="33"/>
      <c r="G499" s="33"/>
      <c r="H499" s="33"/>
      <c r="I499" s="33"/>
      <c r="J499" s="33"/>
      <c r="K499" s="33"/>
      <c r="L499" s="33"/>
      <c r="M499" s="33"/>
      <c r="N499" s="33"/>
      <c r="O499" s="33"/>
      <c r="P499" s="33"/>
      <c r="Q499" s="33"/>
      <c r="R499" s="33"/>
      <c r="S499" s="33"/>
    </row>
    <row r="500" spans="2:19">
      <c r="B500" s="5">
        <v>2000</v>
      </c>
      <c r="C500" s="33"/>
      <c r="D500" s="33"/>
      <c r="E500" s="33"/>
      <c r="F500" s="33"/>
      <c r="G500" s="33"/>
      <c r="H500" s="33"/>
      <c r="I500" s="33"/>
      <c r="J500" s="33"/>
      <c r="K500" s="33"/>
      <c r="L500" s="33"/>
      <c r="M500" s="33"/>
      <c r="N500" s="33"/>
      <c r="O500" s="33"/>
      <c r="P500" s="33"/>
      <c r="Q500" s="33"/>
      <c r="R500" s="33"/>
      <c r="S500" s="33"/>
    </row>
    <row r="501" spans="2:19">
      <c r="B501" s="5">
        <v>1999</v>
      </c>
      <c r="C501" s="33"/>
      <c r="D501" s="33"/>
      <c r="E501" s="33"/>
      <c r="F501" s="33"/>
      <c r="G501" s="33"/>
      <c r="H501" s="33"/>
      <c r="I501" s="33"/>
      <c r="J501" s="33"/>
      <c r="K501" s="33"/>
      <c r="L501" s="33"/>
      <c r="M501" s="33"/>
      <c r="N501" s="33"/>
      <c r="O501" s="33"/>
      <c r="P501" s="33"/>
      <c r="Q501" s="33"/>
      <c r="R501" s="33"/>
      <c r="S501" s="33"/>
    </row>
    <row r="502" spans="2:19">
      <c r="B502" s="5">
        <v>1998</v>
      </c>
      <c r="C502" s="33"/>
      <c r="D502" s="33"/>
      <c r="E502" s="33"/>
      <c r="F502" s="33"/>
      <c r="G502" s="33"/>
      <c r="H502" s="33"/>
      <c r="I502" s="33"/>
      <c r="J502" s="33"/>
      <c r="K502" s="33"/>
      <c r="L502" s="33"/>
      <c r="M502" s="33"/>
      <c r="N502" s="33"/>
      <c r="O502" s="33"/>
      <c r="P502" s="33"/>
      <c r="Q502" s="33"/>
      <c r="R502" s="33"/>
      <c r="S502" s="33"/>
    </row>
    <row r="503" spans="2:19">
      <c r="B503" s="5">
        <v>1997</v>
      </c>
      <c r="C503" s="33"/>
      <c r="D503" s="33"/>
      <c r="E503" s="33"/>
      <c r="F503" s="33"/>
      <c r="G503" s="33"/>
      <c r="H503" s="33"/>
      <c r="I503" s="33"/>
      <c r="J503" s="33"/>
      <c r="K503" s="33"/>
      <c r="L503" s="33"/>
      <c r="M503" s="33"/>
      <c r="N503" s="33"/>
      <c r="O503" s="33"/>
      <c r="P503" s="33"/>
      <c r="Q503" s="33"/>
      <c r="R503" s="33"/>
      <c r="S503" s="33"/>
    </row>
    <row r="504" spans="2:19">
      <c r="B504" s="5">
        <v>1996</v>
      </c>
      <c r="C504" s="33"/>
      <c r="D504" s="33"/>
      <c r="E504" s="33"/>
      <c r="F504" s="33"/>
      <c r="G504" s="33"/>
      <c r="H504" s="33"/>
      <c r="I504" s="33"/>
      <c r="J504" s="33"/>
      <c r="K504" s="33"/>
      <c r="L504" s="33"/>
      <c r="M504" s="33"/>
      <c r="N504" s="33"/>
      <c r="O504" s="33"/>
      <c r="P504" s="33"/>
      <c r="Q504" s="33"/>
      <c r="R504" s="33"/>
      <c r="S504" s="33"/>
    </row>
    <row r="505" spans="2:19">
      <c r="B505" s="5">
        <v>1995</v>
      </c>
      <c r="C505" s="33"/>
      <c r="D505" s="33"/>
      <c r="E505" s="33"/>
      <c r="F505" s="33"/>
      <c r="G505" s="33"/>
      <c r="H505" s="33"/>
      <c r="I505" s="33"/>
      <c r="J505" s="33"/>
      <c r="K505" s="33"/>
      <c r="L505" s="33"/>
      <c r="M505" s="33"/>
      <c r="N505" s="33"/>
      <c r="O505" s="33"/>
      <c r="P505" s="33"/>
      <c r="Q505" s="33"/>
      <c r="R505" s="33"/>
      <c r="S505" s="33"/>
    </row>
    <row r="506" spans="2:19">
      <c r="B506" s="5">
        <v>1994</v>
      </c>
      <c r="C506" s="33"/>
      <c r="D506" s="33"/>
      <c r="E506" s="33"/>
      <c r="F506" s="33"/>
      <c r="G506" s="33"/>
      <c r="H506" s="33"/>
      <c r="I506" s="33"/>
      <c r="J506" s="33"/>
      <c r="K506" s="33"/>
      <c r="L506" s="33"/>
      <c r="M506" s="33"/>
      <c r="N506" s="33"/>
      <c r="O506" s="33"/>
      <c r="P506" s="33"/>
      <c r="Q506" s="33"/>
      <c r="R506" s="33"/>
      <c r="S506" s="33"/>
    </row>
    <row r="507" spans="2:19">
      <c r="B507" s="5">
        <v>1993</v>
      </c>
      <c r="C507" s="33"/>
      <c r="D507" s="33"/>
      <c r="E507" s="33"/>
      <c r="F507" s="33"/>
      <c r="G507" s="33"/>
      <c r="H507" s="33"/>
      <c r="I507" s="33"/>
      <c r="J507" s="33"/>
      <c r="K507" s="33"/>
      <c r="L507" s="33"/>
      <c r="M507" s="33"/>
      <c r="N507" s="33"/>
      <c r="O507" s="33"/>
      <c r="P507" s="33"/>
      <c r="Q507" s="33"/>
      <c r="R507" s="33"/>
      <c r="S507" s="33"/>
    </row>
    <row r="508" spans="2:19">
      <c r="B508" s="5">
        <v>1992</v>
      </c>
      <c r="C508" s="33"/>
      <c r="D508" s="33"/>
      <c r="E508" s="33"/>
      <c r="F508" s="33"/>
      <c r="G508" s="33"/>
      <c r="H508" s="33"/>
      <c r="I508" s="33"/>
      <c r="J508" s="33"/>
      <c r="K508" s="33"/>
      <c r="L508" s="33"/>
      <c r="M508" s="33"/>
      <c r="N508" s="33"/>
      <c r="O508" s="33"/>
      <c r="P508" s="33"/>
      <c r="Q508" s="33"/>
      <c r="R508" s="33"/>
      <c r="S508" s="33"/>
    </row>
    <row r="509" spans="2:19">
      <c r="B509" s="5">
        <v>1991</v>
      </c>
      <c r="C509" s="33"/>
      <c r="D509" s="33"/>
      <c r="E509" s="33"/>
      <c r="F509" s="33"/>
      <c r="G509" s="33"/>
      <c r="H509" s="33"/>
      <c r="I509" s="33"/>
      <c r="J509" s="33"/>
      <c r="K509" s="33"/>
      <c r="L509" s="33"/>
      <c r="M509" s="33"/>
      <c r="N509" s="33"/>
      <c r="O509" s="33"/>
      <c r="P509" s="33"/>
      <c r="Q509" s="33"/>
      <c r="R509" s="33"/>
      <c r="S509" s="33"/>
    </row>
    <row r="510" spans="2:19">
      <c r="B510" s="5">
        <v>1990</v>
      </c>
      <c r="C510" s="33"/>
      <c r="D510" s="33"/>
      <c r="E510" s="33"/>
      <c r="F510" s="33"/>
      <c r="G510" s="33"/>
      <c r="H510" s="33"/>
      <c r="I510" s="33"/>
      <c r="J510" s="33"/>
      <c r="K510" s="33"/>
      <c r="L510" s="33"/>
      <c r="M510" s="33"/>
      <c r="N510" s="33"/>
      <c r="O510" s="33"/>
      <c r="P510" s="33"/>
      <c r="Q510" s="33"/>
      <c r="R510" s="33"/>
      <c r="S510" s="33"/>
    </row>
    <row r="511" spans="2:19">
      <c r="B511" s="5">
        <v>1989</v>
      </c>
      <c r="C511" s="33"/>
      <c r="D511" s="33"/>
      <c r="E511" s="33"/>
      <c r="F511" s="33"/>
      <c r="G511" s="33"/>
      <c r="H511" s="33"/>
      <c r="I511" s="33"/>
      <c r="J511" s="33"/>
      <c r="K511" s="33"/>
      <c r="L511" s="33"/>
      <c r="M511" s="33"/>
      <c r="N511" s="33"/>
      <c r="O511" s="33"/>
      <c r="P511" s="33"/>
      <c r="Q511" s="33"/>
      <c r="R511" s="33"/>
      <c r="S511" s="33"/>
    </row>
    <row r="512" spans="2:19">
      <c r="B512" s="5">
        <v>1988</v>
      </c>
      <c r="C512" s="33"/>
      <c r="D512" s="33"/>
      <c r="E512" s="33"/>
      <c r="F512" s="33"/>
      <c r="G512" s="33"/>
      <c r="H512" s="33"/>
      <c r="I512" s="33"/>
      <c r="J512" s="33"/>
      <c r="K512" s="33"/>
      <c r="L512" s="33"/>
      <c r="M512" s="33"/>
      <c r="N512" s="33"/>
      <c r="O512" s="33"/>
      <c r="P512" s="33"/>
      <c r="Q512" s="33"/>
      <c r="R512" s="33"/>
      <c r="S512" s="33"/>
    </row>
    <row r="513" spans="2:19">
      <c r="B513" s="5">
        <v>1987</v>
      </c>
      <c r="C513" s="33"/>
      <c r="D513" s="33"/>
      <c r="E513" s="33"/>
      <c r="F513" s="33"/>
      <c r="G513" s="33"/>
      <c r="H513" s="33"/>
      <c r="I513" s="33"/>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c r="D522" s="33"/>
      <c r="E522" s="33"/>
      <c r="F522" s="33"/>
      <c r="G522" s="33"/>
      <c r="H522" s="33"/>
      <c r="I522" s="33"/>
      <c r="J522" s="33"/>
      <c r="K522" s="33"/>
      <c r="L522" s="33"/>
      <c r="M522" s="33"/>
      <c r="N522" s="33"/>
      <c r="O522" s="33"/>
      <c r="P522" s="33"/>
      <c r="Q522" s="33"/>
      <c r="R522" s="33"/>
      <c r="S522" s="33"/>
    </row>
    <row r="523" spans="2:19">
      <c r="B523" s="5">
        <v>1977</v>
      </c>
      <c r="C523" s="33"/>
      <c r="D523" s="33"/>
      <c r="E523" s="33"/>
      <c r="F523" s="33"/>
      <c r="G523" s="33"/>
      <c r="H523" s="33"/>
      <c r="I523" s="33"/>
      <c r="J523" s="33"/>
      <c r="K523" s="33"/>
      <c r="L523" s="33"/>
      <c r="M523" s="33"/>
      <c r="N523" s="33"/>
      <c r="O523" s="33"/>
      <c r="P523" s="33"/>
      <c r="Q523" s="33"/>
      <c r="R523" s="33"/>
      <c r="S523" s="33"/>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33"/>
      <c r="D533" s="33"/>
      <c r="E533" s="33"/>
      <c r="F533" s="33"/>
      <c r="G533" s="33"/>
      <c r="H533" s="33"/>
      <c r="I533" s="33"/>
      <c r="J533" s="33"/>
      <c r="K533" s="33"/>
      <c r="L533" s="33"/>
      <c r="M533" s="33"/>
      <c r="N533" s="33"/>
      <c r="O533" s="33"/>
      <c r="P533" s="33"/>
      <c r="Q533" s="33"/>
      <c r="R533" s="33"/>
      <c r="S533" s="33"/>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1" t="s">
        <v>13</v>
      </c>
      <c r="B571" s="6" t="s">
        <v>10</v>
      </c>
      <c r="C571" s="7">
        <f>SUM(C494:C570)</f>
        <v>91518.60284827798</v>
      </c>
      <c r="D571" s="7">
        <f>SUM(D493:D570)</f>
        <v>92763.113280956983</v>
      </c>
      <c r="E571" s="7">
        <f>SUM(E492:E570)</f>
        <v>97128.155056211981</v>
      </c>
      <c r="F571" s="7">
        <f>SUM(F491:F570)</f>
        <v>100125.08780257197</v>
      </c>
      <c r="G571" s="7">
        <f>SUM(G490:G570)</f>
        <v>101247.78627451259</v>
      </c>
      <c r="H571" s="7">
        <f>SUM(H484:H570)</f>
        <v>138325.80660929921</v>
      </c>
      <c r="I571" s="7">
        <f>SUM(I484:I570)</f>
        <v>143251.14437590656</v>
      </c>
      <c r="J571" s="7">
        <f t="shared" ref="J571" si="7">SUM(J484:J570)</f>
        <v>148187.68458883185</v>
      </c>
      <c r="K571" s="7">
        <f>SUM(K484:K570)</f>
        <v>160863.85682979674</v>
      </c>
      <c r="L571" s="7">
        <f t="shared" ref="L571" si="8">SUM(L484:L570)</f>
        <v>163823.85472924521</v>
      </c>
      <c r="M571" s="7">
        <f>SUM(M484:M570)</f>
        <v>172970.79525028524</v>
      </c>
      <c r="N571" s="10">
        <f>SUM(N479:N570)</f>
        <v>178372.07579199271</v>
      </c>
      <c r="O571" s="10">
        <f>SUM(O479:O570)</f>
        <v>180788.09870018851</v>
      </c>
      <c r="P571" s="10">
        <f>SUM(P479:P570)</f>
        <v>181923.53748494852</v>
      </c>
      <c r="Q571" s="10">
        <f>SUM(Q479:Q570)</f>
        <v>183511.55748494851</v>
      </c>
      <c r="R571" s="10">
        <f>SUM(R478:R570)</f>
        <v>187667.10574623744</v>
      </c>
      <c r="S571" s="10">
        <f>SUM(S478:S570)</f>
        <v>188865.93574623746</v>
      </c>
    </row>
    <row r="572" spans="1:19">
      <c r="A572" s="62"/>
      <c r="B572" s="6"/>
      <c r="C572" s="7"/>
      <c r="D572" s="7"/>
      <c r="E572" s="7"/>
      <c r="F572" s="7"/>
      <c r="G572" s="7"/>
      <c r="H572" s="7"/>
      <c r="I572" s="7"/>
      <c r="J572" s="7"/>
      <c r="K572" s="7"/>
      <c r="L572" s="7"/>
      <c r="M572" s="9"/>
    </row>
    <row r="573" spans="1:19">
      <c r="A573" s="63" t="s">
        <v>115</v>
      </c>
      <c r="B573" s="5">
        <v>2022</v>
      </c>
      <c r="C573" s="32"/>
      <c r="D573" s="32"/>
      <c r="E573" s="32"/>
      <c r="F573" s="32"/>
      <c r="G573" s="32"/>
      <c r="H573" s="32"/>
      <c r="I573" s="32"/>
      <c r="J573" s="32"/>
      <c r="K573" s="32"/>
      <c r="L573" s="32"/>
      <c r="M573" s="32"/>
      <c r="N573" s="32"/>
      <c r="O573" s="32"/>
      <c r="P573" s="32"/>
      <c r="Q573" s="32"/>
      <c r="R573" s="60"/>
      <c r="S573" s="33">
        <v>5849.06</v>
      </c>
    </row>
    <row r="574" spans="1:19">
      <c r="A574" s="34"/>
      <c r="B574" s="5">
        <v>2021</v>
      </c>
      <c r="C574" s="32"/>
      <c r="D574" s="32"/>
      <c r="E574" s="32"/>
      <c r="F574" s="32"/>
      <c r="G574" s="32"/>
      <c r="H574" s="32"/>
      <c r="I574" s="32"/>
      <c r="J574" s="32"/>
      <c r="K574" s="32"/>
      <c r="L574" s="32"/>
      <c r="M574" s="32"/>
      <c r="N574" s="32"/>
      <c r="O574" s="32"/>
      <c r="P574" s="32"/>
      <c r="Q574" s="32"/>
      <c r="R574" s="33">
        <v>9408.8792761379573</v>
      </c>
      <c r="S574" s="33">
        <v>9408.8792761379573</v>
      </c>
    </row>
    <row r="575" spans="1:19">
      <c r="B575" s="5">
        <v>2020</v>
      </c>
      <c r="C575" s="32"/>
      <c r="D575" s="32"/>
      <c r="E575" s="32"/>
      <c r="F575" s="32"/>
      <c r="G575" s="32"/>
      <c r="H575" s="32"/>
      <c r="I575" s="32"/>
      <c r="J575" s="32"/>
      <c r="K575" s="32"/>
      <c r="L575" s="32"/>
      <c r="M575" s="32"/>
      <c r="N575" s="32"/>
      <c r="O575" s="32"/>
      <c r="P575" s="32"/>
      <c r="Q575" s="33">
        <v>105114.95256924778</v>
      </c>
      <c r="R575" s="33">
        <v>105114.95256924778</v>
      </c>
      <c r="S575" s="33">
        <v>105114.95256924778</v>
      </c>
    </row>
    <row r="576" spans="1:19">
      <c r="A576" s="36"/>
      <c r="B576" s="5">
        <v>2019</v>
      </c>
      <c r="C576" s="32"/>
      <c r="D576" s="32"/>
      <c r="E576" s="32"/>
      <c r="F576" s="32"/>
      <c r="G576" s="32"/>
      <c r="H576" s="32"/>
      <c r="I576" s="32"/>
      <c r="J576" s="32"/>
      <c r="K576" s="32"/>
      <c r="L576" s="32"/>
      <c r="M576" s="32"/>
      <c r="N576" s="32"/>
      <c r="O576" s="32"/>
      <c r="P576" s="33">
        <v>16754.658272306922</v>
      </c>
      <c r="Q576" s="33">
        <v>16754.658272306922</v>
      </c>
      <c r="R576" s="33">
        <v>16754.658272306922</v>
      </c>
      <c r="S576" s="33">
        <v>16754.658272306922</v>
      </c>
    </row>
    <row r="577" spans="1:19">
      <c r="A577" s="36"/>
      <c r="B577" s="5">
        <v>2018</v>
      </c>
      <c r="C577" s="32"/>
      <c r="D577" s="32"/>
      <c r="E577" s="32"/>
      <c r="F577" s="32"/>
      <c r="G577" s="32"/>
      <c r="H577" s="32"/>
      <c r="I577" s="32"/>
      <c r="J577" s="32"/>
      <c r="K577" s="32"/>
      <c r="L577" s="32"/>
      <c r="M577" s="32"/>
      <c r="N577" s="32"/>
      <c r="O577" s="33">
        <v>3372.6275761523339</v>
      </c>
      <c r="P577" s="33">
        <v>3372.6275761523339</v>
      </c>
      <c r="Q577" s="33">
        <v>3372.6275761523339</v>
      </c>
      <c r="R577" s="33">
        <v>3372.6275761523339</v>
      </c>
      <c r="S577" s="33">
        <v>3372.6275761523339</v>
      </c>
    </row>
    <row r="578" spans="1:19">
      <c r="A578" s="36"/>
      <c r="B578" s="5">
        <v>2017</v>
      </c>
      <c r="C578" s="32"/>
      <c r="D578" s="32"/>
      <c r="E578" s="32"/>
      <c r="F578" s="32"/>
      <c r="G578" s="32"/>
      <c r="H578" s="32"/>
      <c r="I578" s="32"/>
      <c r="J578" s="32"/>
      <c r="K578" s="32"/>
      <c r="L578" s="32"/>
      <c r="M578" s="32"/>
      <c r="N578" s="33">
        <v>2737.3962180181315</v>
      </c>
      <c r="O578" s="33">
        <v>2737.3962180181315</v>
      </c>
      <c r="P578" s="33">
        <v>2737.3962180181315</v>
      </c>
      <c r="Q578" s="33">
        <v>2737.3962180181315</v>
      </c>
      <c r="R578" s="33">
        <v>2737.3962180181315</v>
      </c>
      <c r="S578" s="33">
        <v>2737.3962180181315</v>
      </c>
    </row>
    <row r="579" spans="1:19">
      <c r="B579" s="5">
        <v>2016</v>
      </c>
      <c r="C579" s="32"/>
      <c r="D579" s="32"/>
      <c r="E579" s="32"/>
      <c r="F579" s="32"/>
      <c r="G579" s="32"/>
      <c r="H579" s="32"/>
      <c r="I579" s="32"/>
      <c r="J579" s="32"/>
      <c r="K579" s="32"/>
      <c r="L579" s="32"/>
      <c r="M579" s="33">
        <v>5385.1736115684407</v>
      </c>
      <c r="N579" s="33">
        <v>5385.1736115684407</v>
      </c>
      <c r="O579" s="33">
        <v>5385.1736115684407</v>
      </c>
      <c r="P579" s="33">
        <v>5385.1736115684407</v>
      </c>
      <c r="Q579" s="33">
        <v>5385.1736115684407</v>
      </c>
      <c r="R579" s="33">
        <v>5385.1736115684407</v>
      </c>
      <c r="S579" s="33">
        <v>5385.1736115684407</v>
      </c>
    </row>
    <row r="580" spans="1:19">
      <c r="B580" s="5">
        <v>2015</v>
      </c>
      <c r="C580" s="32"/>
      <c r="D580" s="32"/>
      <c r="E580" s="32"/>
      <c r="F580" s="32"/>
      <c r="G580" s="32"/>
      <c r="H580" s="32"/>
      <c r="I580" s="32"/>
      <c r="J580" s="32"/>
      <c r="K580" s="32"/>
      <c r="L580" s="33">
        <v>14823.1665393618</v>
      </c>
      <c r="M580" s="33">
        <v>14823.1665393618</v>
      </c>
      <c r="N580" s="33">
        <v>14823.1665393618</v>
      </c>
      <c r="O580" s="33">
        <v>14823.1665393618</v>
      </c>
      <c r="P580" s="33">
        <v>14823.1665393618</v>
      </c>
      <c r="Q580" s="33">
        <v>14823.1665393618</v>
      </c>
      <c r="R580" s="33">
        <v>14823.1665393618</v>
      </c>
      <c r="S580" s="33">
        <v>14823.1665393618</v>
      </c>
    </row>
    <row r="581" spans="1:19">
      <c r="B581" s="5">
        <v>2014</v>
      </c>
      <c r="C581" s="32"/>
      <c r="D581" s="32"/>
      <c r="E581" s="32"/>
      <c r="F581" s="32"/>
      <c r="G581" s="32"/>
      <c r="H581" s="32"/>
      <c r="I581" s="32"/>
      <c r="J581" s="32"/>
      <c r="K581" s="33">
        <v>8791.1304929595626</v>
      </c>
      <c r="L581" s="33">
        <v>8791.1304929595626</v>
      </c>
      <c r="M581" s="33">
        <v>8791.1304929595626</v>
      </c>
      <c r="N581" s="33">
        <v>8791.1304929595626</v>
      </c>
      <c r="O581" s="33">
        <v>8791.1304929595626</v>
      </c>
      <c r="P581" s="33">
        <v>8791.1304929595626</v>
      </c>
      <c r="Q581" s="33">
        <v>8791.1304929595626</v>
      </c>
      <c r="R581" s="33">
        <v>8791.1304929595626</v>
      </c>
      <c r="S581" s="33">
        <v>8791.1304929595626</v>
      </c>
    </row>
    <row r="582" spans="1:19">
      <c r="B582" s="5">
        <v>2013</v>
      </c>
      <c r="C582" s="32"/>
      <c r="D582" s="32"/>
      <c r="E582" s="32"/>
      <c r="F582" s="32"/>
      <c r="G582" s="32"/>
      <c r="H582" s="32"/>
      <c r="I582" s="32"/>
      <c r="J582" s="33">
        <v>31071.611476982136</v>
      </c>
      <c r="K582" s="33">
        <v>31071.611476982136</v>
      </c>
      <c r="L582" s="33">
        <v>31071.611476982136</v>
      </c>
      <c r="M582" s="33">
        <v>31071.611476982136</v>
      </c>
      <c r="N582" s="33">
        <v>31071.611476982136</v>
      </c>
      <c r="O582" s="33">
        <v>31071.611476982136</v>
      </c>
      <c r="P582" s="33">
        <v>31071.611476982136</v>
      </c>
      <c r="Q582" s="33">
        <v>31071.611476982136</v>
      </c>
      <c r="R582" s="33">
        <v>31071.611476982136</v>
      </c>
      <c r="S582" s="33">
        <v>31071.611476982136</v>
      </c>
    </row>
    <row r="583" spans="1:19">
      <c r="B583" s="5">
        <v>2012</v>
      </c>
      <c r="C583" s="32"/>
      <c r="D583" s="32"/>
      <c r="E583" s="32"/>
      <c r="F583" s="32"/>
      <c r="G583" s="32"/>
      <c r="H583" s="32"/>
      <c r="I583" s="33">
        <v>26057.343881862005</v>
      </c>
      <c r="J583" s="33">
        <v>26057.343881862005</v>
      </c>
      <c r="K583" s="33">
        <v>26057.343881862005</v>
      </c>
      <c r="L583" s="33">
        <v>26057.343881862005</v>
      </c>
      <c r="M583" s="33">
        <v>26057.343881862005</v>
      </c>
      <c r="N583" s="33">
        <v>26057.343881862005</v>
      </c>
      <c r="O583" s="33">
        <v>26057.343881862005</v>
      </c>
      <c r="P583" s="33">
        <v>26057.343881862005</v>
      </c>
      <c r="Q583" s="33">
        <v>26057.343881862005</v>
      </c>
      <c r="R583" s="33">
        <v>26057.343881862005</v>
      </c>
      <c r="S583" s="33">
        <v>26057.343881862005</v>
      </c>
    </row>
    <row r="584" spans="1:19">
      <c r="B584" s="5">
        <v>2011</v>
      </c>
      <c r="C584" s="32"/>
      <c r="D584" s="32"/>
      <c r="E584" s="32"/>
      <c r="F584" s="32"/>
      <c r="G584" s="32"/>
      <c r="H584" s="33">
        <v>9011.9636249999985</v>
      </c>
      <c r="I584" s="33">
        <v>9011.9636249999985</v>
      </c>
      <c r="J584" s="33">
        <v>9011.9636249999985</v>
      </c>
      <c r="K584" s="33">
        <v>9011.9636249999985</v>
      </c>
      <c r="L584" s="33">
        <v>9011.9636249999985</v>
      </c>
      <c r="M584" s="33">
        <v>9011.9636249999985</v>
      </c>
      <c r="N584" s="33">
        <v>9011.9636249999985</v>
      </c>
      <c r="O584" s="33">
        <v>9011.9636249999985</v>
      </c>
      <c r="P584" s="33">
        <v>9011.9636249999985</v>
      </c>
      <c r="Q584" s="33">
        <v>9011.9636249999985</v>
      </c>
      <c r="R584" s="33">
        <v>9011.9636249999985</v>
      </c>
      <c r="S584" s="33">
        <v>9011.9636249999985</v>
      </c>
    </row>
    <row r="585" spans="1:19">
      <c r="B585" s="5">
        <v>2010</v>
      </c>
      <c r="C585" s="32"/>
      <c r="D585" s="32"/>
      <c r="E585" s="32"/>
      <c r="F585" s="32"/>
      <c r="G585" s="33">
        <v>0</v>
      </c>
      <c r="H585" s="33">
        <v>0</v>
      </c>
      <c r="I585" s="33">
        <v>0</v>
      </c>
      <c r="J585" s="33">
        <v>0</v>
      </c>
      <c r="K585" s="33">
        <v>0</v>
      </c>
      <c r="L585" s="33">
        <v>0</v>
      </c>
      <c r="M585" s="33">
        <v>0</v>
      </c>
      <c r="N585" s="33">
        <v>0</v>
      </c>
      <c r="O585" s="33">
        <v>0</v>
      </c>
      <c r="P585" s="33">
        <v>0</v>
      </c>
      <c r="Q585" s="33">
        <v>0</v>
      </c>
      <c r="R585" s="33">
        <v>0</v>
      </c>
      <c r="S585" s="33">
        <v>0</v>
      </c>
    </row>
    <row r="586" spans="1:19">
      <c r="B586" s="5">
        <v>2009</v>
      </c>
      <c r="C586" s="32"/>
      <c r="D586" s="32"/>
      <c r="E586" s="32"/>
      <c r="F586" s="33">
        <v>0</v>
      </c>
      <c r="G586" s="33">
        <v>0</v>
      </c>
      <c r="H586" s="33">
        <v>0</v>
      </c>
      <c r="I586" s="33">
        <v>0</v>
      </c>
      <c r="J586" s="33">
        <v>0</v>
      </c>
      <c r="K586" s="33">
        <v>0</v>
      </c>
      <c r="L586" s="33">
        <v>0</v>
      </c>
      <c r="M586" s="33">
        <v>0</v>
      </c>
      <c r="N586" s="33">
        <v>0</v>
      </c>
      <c r="O586" s="33">
        <v>0</v>
      </c>
      <c r="P586" s="33">
        <v>0</v>
      </c>
      <c r="Q586" s="33">
        <v>0</v>
      </c>
      <c r="R586" s="33">
        <v>0</v>
      </c>
      <c r="S586" s="33">
        <v>0</v>
      </c>
    </row>
    <row r="587" spans="1:19">
      <c r="B587" s="5">
        <v>2008</v>
      </c>
      <c r="C587" s="32"/>
      <c r="D587" s="32"/>
      <c r="E587" s="33">
        <v>12427.0545</v>
      </c>
      <c r="F587" s="33">
        <v>12427.0545</v>
      </c>
      <c r="G587" s="33">
        <v>12427.0545</v>
      </c>
      <c r="H587" s="33">
        <v>12427.0545</v>
      </c>
      <c r="I587" s="33">
        <v>12427.0545</v>
      </c>
      <c r="J587" s="33">
        <v>12427.0545</v>
      </c>
      <c r="K587" s="33">
        <v>12427.0545</v>
      </c>
      <c r="L587" s="33">
        <v>12427.0545</v>
      </c>
      <c r="M587" s="33">
        <v>12427.0545</v>
      </c>
      <c r="N587" s="33">
        <v>12427.0545</v>
      </c>
      <c r="O587" s="33">
        <v>12427.0545</v>
      </c>
      <c r="P587" s="33">
        <v>12427.0545</v>
      </c>
      <c r="Q587" s="33">
        <v>12427.0545</v>
      </c>
      <c r="R587" s="33">
        <v>12427.0545</v>
      </c>
      <c r="S587" s="33">
        <v>12427.0545</v>
      </c>
    </row>
    <row r="588" spans="1:19">
      <c r="B588" s="5">
        <v>2007</v>
      </c>
      <c r="C588" s="32"/>
      <c r="D588" s="33">
        <v>4542.2459250000002</v>
      </c>
      <c r="E588" s="33">
        <v>4542.2459250000002</v>
      </c>
      <c r="F588" s="33">
        <v>4542.2459250000002</v>
      </c>
      <c r="G588" s="33">
        <v>4542.2459250000002</v>
      </c>
      <c r="H588" s="33">
        <v>4542.2459250000002</v>
      </c>
      <c r="I588" s="33">
        <v>4542.2459250000002</v>
      </c>
      <c r="J588" s="33">
        <v>4542.2459250000002</v>
      </c>
      <c r="K588" s="33">
        <v>4542.2459250000002</v>
      </c>
      <c r="L588" s="33">
        <v>4542.2459250000002</v>
      </c>
      <c r="M588" s="33">
        <v>4542.2459250000002</v>
      </c>
      <c r="N588" s="33">
        <v>4542.2459250000002</v>
      </c>
      <c r="O588" s="33">
        <v>4542.2459250000002</v>
      </c>
      <c r="P588" s="33">
        <v>4542.2459250000002</v>
      </c>
      <c r="Q588" s="33">
        <v>4542.2459250000002</v>
      </c>
      <c r="R588" s="33">
        <v>4542.2459250000002</v>
      </c>
      <c r="S588" s="33">
        <v>4542.2459250000002</v>
      </c>
    </row>
    <row r="589" spans="1:19">
      <c r="B589" s="5">
        <v>2006</v>
      </c>
      <c r="C589" s="33">
        <v>8280.4270500000002</v>
      </c>
      <c r="D589" s="33">
        <v>8280.4270500000002</v>
      </c>
      <c r="E589" s="33">
        <v>8280.4270500000002</v>
      </c>
      <c r="F589" s="33">
        <v>8280.4270500000002</v>
      </c>
      <c r="G589" s="33">
        <v>8280.4270500000002</v>
      </c>
      <c r="H589" s="33">
        <v>8280.4270500000002</v>
      </c>
      <c r="I589" s="33">
        <v>8280.4270500000002</v>
      </c>
      <c r="J589" s="33">
        <v>8280.4270500000002</v>
      </c>
      <c r="K589" s="33">
        <v>8280.4270500000002</v>
      </c>
      <c r="L589" s="33">
        <v>8280.4270500000002</v>
      </c>
      <c r="M589" s="33">
        <v>8280.4270500000002</v>
      </c>
      <c r="N589" s="33">
        <v>8280.4270500000002</v>
      </c>
      <c r="O589" s="33">
        <v>8280.4270500000002</v>
      </c>
      <c r="P589" s="33">
        <v>8280.4270500000002</v>
      </c>
      <c r="Q589" s="33">
        <v>8280.4270500000002</v>
      </c>
      <c r="R589" s="33">
        <v>8280.4270500000002</v>
      </c>
      <c r="S589" s="33">
        <v>8280.4270500000002</v>
      </c>
    </row>
    <row r="590" spans="1:19">
      <c r="B590" s="5">
        <v>2005</v>
      </c>
      <c r="C590" s="33">
        <v>0</v>
      </c>
      <c r="D590" s="33">
        <v>0</v>
      </c>
      <c r="E590" s="33">
        <v>0</v>
      </c>
      <c r="F590" s="33">
        <v>0</v>
      </c>
      <c r="G590" s="33">
        <v>0</v>
      </c>
      <c r="H590" s="33">
        <v>0</v>
      </c>
      <c r="I590" s="33">
        <v>0</v>
      </c>
      <c r="J590" s="33">
        <v>0</v>
      </c>
      <c r="K590" s="33">
        <v>0</v>
      </c>
      <c r="L590" s="33">
        <v>0</v>
      </c>
      <c r="M590" s="33">
        <v>0</v>
      </c>
      <c r="N590" s="33">
        <v>0</v>
      </c>
      <c r="O590" s="33">
        <v>0</v>
      </c>
      <c r="P590" s="33">
        <v>0</v>
      </c>
      <c r="Q590" s="33">
        <v>0</v>
      </c>
      <c r="R590" s="33">
        <v>0</v>
      </c>
      <c r="S590" s="33">
        <v>0</v>
      </c>
    </row>
    <row r="591" spans="1:19">
      <c r="B591" s="5">
        <v>2004</v>
      </c>
      <c r="C591" s="33">
        <v>6185.4675750000006</v>
      </c>
      <c r="D591" s="33">
        <v>6185.4675750000006</v>
      </c>
      <c r="E591" s="33">
        <v>6185.4675750000006</v>
      </c>
      <c r="F591" s="33">
        <v>6185.4675750000006</v>
      </c>
      <c r="G591" s="33">
        <v>6185.4675750000006</v>
      </c>
      <c r="H591" s="33">
        <v>6185.4675750000006</v>
      </c>
      <c r="I591" s="33">
        <v>6185.4675750000006</v>
      </c>
      <c r="J591" s="33">
        <v>6185.4675750000006</v>
      </c>
      <c r="K591" s="33">
        <v>6185.4675750000006</v>
      </c>
      <c r="L591" s="33">
        <v>6185.4675750000006</v>
      </c>
      <c r="M591" s="33">
        <v>6185.4675750000006</v>
      </c>
      <c r="N591" s="33">
        <v>6185.4675750000006</v>
      </c>
      <c r="O591" s="33">
        <v>6185.4675750000006</v>
      </c>
      <c r="P591" s="33">
        <v>6185.4675750000006</v>
      </c>
      <c r="Q591" s="33">
        <v>6185.4675750000006</v>
      </c>
      <c r="R591" s="33">
        <v>6185.4675750000006</v>
      </c>
      <c r="S591" s="33">
        <v>6185.4675750000006</v>
      </c>
    </row>
    <row r="592" spans="1:19">
      <c r="B592" s="5">
        <v>2003</v>
      </c>
      <c r="C592" s="33">
        <v>0</v>
      </c>
      <c r="D592" s="33">
        <v>0</v>
      </c>
      <c r="E592" s="33">
        <v>0</v>
      </c>
      <c r="F592" s="33">
        <v>0</v>
      </c>
      <c r="G592" s="33">
        <v>0</v>
      </c>
      <c r="H592" s="33">
        <v>0</v>
      </c>
      <c r="I592" s="33">
        <v>0</v>
      </c>
      <c r="J592" s="33">
        <v>0</v>
      </c>
      <c r="K592" s="33">
        <v>0</v>
      </c>
      <c r="L592" s="33">
        <v>0</v>
      </c>
      <c r="M592" s="33">
        <v>0</v>
      </c>
      <c r="N592" s="33">
        <v>0</v>
      </c>
      <c r="O592" s="33">
        <v>0</v>
      </c>
      <c r="P592" s="33">
        <v>0</v>
      </c>
      <c r="Q592" s="33">
        <v>0</v>
      </c>
      <c r="R592" s="33">
        <v>0</v>
      </c>
      <c r="S592" s="33">
        <v>0</v>
      </c>
    </row>
    <row r="593" spans="2:19">
      <c r="B593" s="5">
        <v>2002</v>
      </c>
      <c r="C593" s="33">
        <v>0</v>
      </c>
      <c r="D593" s="33">
        <v>0</v>
      </c>
      <c r="E593" s="33">
        <v>0</v>
      </c>
      <c r="F593" s="33">
        <v>0</v>
      </c>
      <c r="G593" s="33">
        <v>0</v>
      </c>
      <c r="H593" s="33">
        <v>0</v>
      </c>
      <c r="I593" s="33">
        <v>0</v>
      </c>
      <c r="J593" s="33">
        <v>0</v>
      </c>
      <c r="K593" s="33">
        <v>0</v>
      </c>
      <c r="L593" s="33">
        <v>0</v>
      </c>
      <c r="M593" s="33">
        <v>0</v>
      </c>
      <c r="N593" s="33">
        <v>0</v>
      </c>
      <c r="O593" s="33">
        <v>0</v>
      </c>
      <c r="P593" s="33">
        <v>0</v>
      </c>
      <c r="Q593" s="33">
        <v>0</v>
      </c>
      <c r="R593" s="33">
        <v>0</v>
      </c>
      <c r="S593" s="33">
        <v>0</v>
      </c>
    </row>
    <row r="594" spans="2:19">
      <c r="B594" s="5">
        <v>2001</v>
      </c>
      <c r="C594" s="33">
        <v>510.36089999999996</v>
      </c>
      <c r="D594" s="33">
        <v>510.36089999999996</v>
      </c>
      <c r="E594" s="33">
        <v>510.36089999999996</v>
      </c>
      <c r="F594" s="33">
        <v>510.36089999999996</v>
      </c>
      <c r="G594" s="33">
        <v>510.36089999999996</v>
      </c>
      <c r="H594" s="33">
        <v>510.36089999999996</v>
      </c>
      <c r="I594" s="33">
        <v>510.36089999999996</v>
      </c>
      <c r="J594" s="33">
        <v>510.36089999999996</v>
      </c>
      <c r="K594" s="33">
        <v>510.36089999999996</v>
      </c>
      <c r="L594" s="33">
        <v>510.36089999999996</v>
      </c>
      <c r="M594" s="33">
        <v>510.36089999999996</v>
      </c>
      <c r="N594" s="33">
        <v>510.36089999999996</v>
      </c>
      <c r="O594" s="33">
        <v>510.36089999999996</v>
      </c>
      <c r="P594" s="33">
        <v>510.36089999999996</v>
      </c>
      <c r="Q594" s="33">
        <v>510.36089999999996</v>
      </c>
      <c r="R594" s="33">
        <v>510.36089999999996</v>
      </c>
      <c r="S594" s="33">
        <v>510.36089999999996</v>
      </c>
    </row>
    <row r="595" spans="2:19">
      <c r="B595" s="5">
        <v>2000</v>
      </c>
      <c r="C595" s="33">
        <v>0</v>
      </c>
      <c r="D595" s="33">
        <v>0</v>
      </c>
      <c r="E595" s="33">
        <v>0</v>
      </c>
      <c r="F595" s="33">
        <v>0</v>
      </c>
      <c r="G595" s="33">
        <v>0</v>
      </c>
      <c r="H595" s="33">
        <v>0</v>
      </c>
      <c r="I595" s="33">
        <v>0</v>
      </c>
      <c r="J595" s="33">
        <v>0</v>
      </c>
      <c r="K595" s="33">
        <v>0</v>
      </c>
      <c r="L595" s="33">
        <v>0</v>
      </c>
      <c r="M595" s="33">
        <v>0</v>
      </c>
      <c r="N595" s="33">
        <v>0</v>
      </c>
      <c r="O595" s="33">
        <v>0</v>
      </c>
      <c r="P595" s="33">
        <v>0</v>
      </c>
      <c r="Q595" s="33">
        <v>0</v>
      </c>
      <c r="R595" s="33">
        <v>0</v>
      </c>
      <c r="S595" s="33">
        <v>0</v>
      </c>
    </row>
    <row r="596" spans="2:19">
      <c r="B596" s="5">
        <v>1999</v>
      </c>
      <c r="C596" s="33">
        <v>1000.723875</v>
      </c>
      <c r="D596" s="33">
        <v>1000.723875</v>
      </c>
      <c r="E596" s="33">
        <v>1000.723875</v>
      </c>
      <c r="F596" s="33">
        <v>1000.723875</v>
      </c>
      <c r="G596" s="33">
        <v>1000.723875</v>
      </c>
      <c r="H596" s="33">
        <v>1000.723875</v>
      </c>
      <c r="I596" s="33">
        <v>1000.723875</v>
      </c>
      <c r="J596" s="33">
        <v>1000.723875</v>
      </c>
      <c r="K596" s="33">
        <v>1000.723875</v>
      </c>
      <c r="L596" s="33">
        <v>1000.723875</v>
      </c>
      <c r="M596" s="33">
        <v>1000.723875</v>
      </c>
      <c r="N596" s="33">
        <v>1000.723875</v>
      </c>
      <c r="O596" s="33">
        <v>1000.723875</v>
      </c>
      <c r="P596" s="33">
        <v>1000.723875</v>
      </c>
      <c r="Q596" s="33">
        <v>1000.723875</v>
      </c>
      <c r="R596" s="33">
        <v>1000.723875</v>
      </c>
      <c r="S596" s="33">
        <v>1000.723875</v>
      </c>
    </row>
    <row r="597" spans="2:19">
      <c r="B597" s="5">
        <v>1998</v>
      </c>
      <c r="C597" s="33">
        <v>0</v>
      </c>
      <c r="D597" s="33">
        <v>0</v>
      </c>
      <c r="E597" s="33">
        <v>0</v>
      </c>
      <c r="F597" s="33">
        <v>0</v>
      </c>
      <c r="G597" s="33">
        <v>0</v>
      </c>
      <c r="H597" s="33">
        <v>0</v>
      </c>
      <c r="I597" s="33">
        <v>0</v>
      </c>
      <c r="J597" s="33">
        <v>0</v>
      </c>
      <c r="K597" s="33">
        <v>0</v>
      </c>
      <c r="L597" s="33">
        <v>0</v>
      </c>
      <c r="M597" s="33">
        <v>0</v>
      </c>
      <c r="N597" s="33">
        <v>0</v>
      </c>
      <c r="O597" s="33">
        <v>0</v>
      </c>
      <c r="P597" s="33">
        <v>0</v>
      </c>
      <c r="Q597" s="33">
        <v>0</v>
      </c>
      <c r="R597" s="33">
        <v>0</v>
      </c>
      <c r="S597" s="33">
        <v>0</v>
      </c>
    </row>
    <row r="598" spans="2:19">
      <c r="B598" s="5">
        <v>1997</v>
      </c>
      <c r="C598" s="33">
        <v>0</v>
      </c>
      <c r="D598" s="33">
        <v>0</v>
      </c>
      <c r="E598" s="33">
        <v>0</v>
      </c>
      <c r="F598" s="33">
        <v>0</v>
      </c>
      <c r="G598" s="33">
        <v>0</v>
      </c>
      <c r="H598" s="33">
        <v>0</v>
      </c>
      <c r="I598" s="33">
        <v>0</v>
      </c>
      <c r="J598" s="33">
        <v>0</v>
      </c>
      <c r="K598" s="33">
        <v>0</v>
      </c>
      <c r="L598" s="33">
        <v>0</v>
      </c>
      <c r="M598" s="33">
        <v>0</v>
      </c>
      <c r="N598" s="33">
        <v>0</v>
      </c>
      <c r="O598" s="33">
        <v>0</v>
      </c>
      <c r="P598" s="33">
        <v>0</v>
      </c>
      <c r="Q598" s="33">
        <v>0</v>
      </c>
      <c r="R598" s="33">
        <v>0</v>
      </c>
      <c r="S598" s="33">
        <v>0</v>
      </c>
    </row>
    <row r="599" spans="2:19">
      <c r="B599" s="5">
        <v>1996</v>
      </c>
      <c r="C599" s="33">
        <v>2485.8498</v>
      </c>
      <c r="D599" s="33">
        <v>2485.8498</v>
      </c>
      <c r="E599" s="33">
        <v>2485.8498</v>
      </c>
      <c r="F599" s="33">
        <v>2485.8498</v>
      </c>
      <c r="G599" s="33">
        <v>2485.8498</v>
      </c>
      <c r="H599" s="33">
        <v>2485.8498</v>
      </c>
      <c r="I599" s="33">
        <v>2485.8498</v>
      </c>
      <c r="J599" s="33">
        <v>2485.8498</v>
      </c>
      <c r="K599" s="33">
        <v>2485.8498</v>
      </c>
      <c r="L599" s="33">
        <v>2485.8498</v>
      </c>
      <c r="M599" s="33">
        <v>2485.8498</v>
      </c>
      <c r="N599" s="33">
        <v>2485.8498</v>
      </c>
      <c r="O599" s="33">
        <v>2485.8498</v>
      </c>
      <c r="P599" s="33">
        <v>2485.8498</v>
      </c>
      <c r="Q599" s="33">
        <v>2485.8498</v>
      </c>
      <c r="R599" s="33">
        <v>2485.8498</v>
      </c>
      <c r="S599" s="33">
        <v>2485.8498</v>
      </c>
    </row>
    <row r="600" spans="2:19">
      <c r="B600" s="5">
        <v>1995</v>
      </c>
      <c r="C600" s="33">
        <v>0</v>
      </c>
      <c r="D600" s="33">
        <v>0</v>
      </c>
      <c r="E600" s="33">
        <v>0</v>
      </c>
      <c r="F600" s="33">
        <v>0</v>
      </c>
      <c r="G600" s="33">
        <v>0</v>
      </c>
      <c r="H600" s="33">
        <v>0</v>
      </c>
      <c r="I600" s="33">
        <v>0</v>
      </c>
      <c r="J600" s="33">
        <v>0</v>
      </c>
      <c r="K600" s="33">
        <v>0</v>
      </c>
      <c r="L600" s="33">
        <v>0</v>
      </c>
      <c r="M600" s="33">
        <v>0</v>
      </c>
      <c r="N600" s="33">
        <v>0</v>
      </c>
      <c r="O600" s="33">
        <v>0</v>
      </c>
      <c r="P600" s="33">
        <v>0</v>
      </c>
      <c r="Q600" s="33">
        <v>0</v>
      </c>
      <c r="R600" s="33">
        <v>0</v>
      </c>
      <c r="S600" s="33">
        <v>0</v>
      </c>
    </row>
    <row r="601" spans="2:19">
      <c r="B601" s="5">
        <v>1994</v>
      </c>
      <c r="C601" s="33">
        <v>0</v>
      </c>
      <c r="D601" s="33">
        <v>0</v>
      </c>
      <c r="E601" s="33">
        <v>0</v>
      </c>
      <c r="F601" s="33">
        <v>0</v>
      </c>
      <c r="G601" s="33">
        <v>0</v>
      </c>
      <c r="H601" s="33">
        <v>0</v>
      </c>
      <c r="I601" s="33">
        <v>0</v>
      </c>
      <c r="J601" s="33">
        <v>0</v>
      </c>
      <c r="K601" s="33">
        <v>0</v>
      </c>
      <c r="L601" s="33">
        <v>0</v>
      </c>
      <c r="M601" s="33">
        <v>0</v>
      </c>
      <c r="N601" s="33">
        <v>0</v>
      </c>
      <c r="O601" s="33">
        <v>0</v>
      </c>
      <c r="P601" s="33">
        <v>0</v>
      </c>
      <c r="Q601" s="33">
        <v>0</v>
      </c>
      <c r="R601" s="33">
        <v>0</v>
      </c>
      <c r="S601" s="33">
        <v>0</v>
      </c>
    </row>
    <row r="602" spans="2:19">
      <c r="B602" s="5">
        <v>1993</v>
      </c>
      <c r="C602" s="33"/>
      <c r="D602" s="33"/>
      <c r="E602" s="33"/>
      <c r="F602" s="33"/>
      <c r="G602" s="33"/>
      <c r="H602" s="33"/>
      <c r="I602" s="33"/>
      <c r="J602" s="33"/>
      <c r="K602" s="33"/>
      <c r="L602" s="33"/>
      <c r="M602" s="33"/>
      <c r="N602" s="33"/>
      <c r="O602" s="33"/>
      <c r="P602" s="33"/>
      <c r="Q602" s="33"/>
      <c r="R602" s="33"/>
      <c r="S602" s="33"/>
    </row>
    <row r="603" spans="2:19">
      <c r="B603" s="5">
        <v>1992</v>
      </c>
      <c r="C603" s="33"/>
      <c r="D603" s="33"/>
      <c r="E603" s="33"/>
      <c r="F603" s="33"/>
      <c r="G603" s="33"/>
      <c r="H603" s="33"/>
      <c r="I603" s="33"/>
      <c r="J603" s="33"/>
      <c r="K603" s="33"/>
      <c r="L603" s="33"/>
      <c r="M603" s="33"/>
      <c r="N603" s="33"/>
      <c r="O603" s="33"/>
      <c r="P603" s="33"/>
      <c r="Q603" s="33"/>
      <c r="R603" s="33"/>
      <c r="S603" s="33"/>
    </row>
    <row r="604" spans="2:19">
      <c r="B604" s="5">
        <v>1991</v>
      </c>
      <c r="C604" s="33"/>
      <c r="D604" s="33"/>
      <c r="E604" s="33"/>
      <c r="F604" s="33"/>
      <c r="G604" s="33"/>
      <c r="H604" s="33"/>
      <c r="I604" s="33"/>
      <c r="J604" s="33"/>
      <c r="K604" s="33"/>
      <c r="L604" s="33"/>
      <c r="M604" s="33"/>
      <c r="N604" s="33"/>
      <c r="O604" s="33"/>
      <c r="P604" s="33"/>
      <c r="Q604" s="33"/>
      <c r="R604" s="33"/>
      <c r="S604" s="33"/>
    </row>
    <row r="605" spans="2:19">
      <c r="B605" s="5">
        <v>1990</v>
      </c>
      <c r="C605" s="33"/>
      <c r="D605" s="33"/>
      <c r="E605" s="33"/>
      <c r="F605" s="33"/>
      <c r="G605" s="33"/>
      <c r="H605" s="33"/>
      <c r="I605" s="33"/>
      <c r="J605" s="33"/>
      <c r="K605" s="33"/>
      <c r="L605" s="33"/>
      <c r="M605" s="33"/>
      <c r="N605" s="33"/>
      <c r="O605" s="33"/>
      <c r="P605" s="33"/>
      <c r="Q605" s="33"/>
      <c r="R605" s="33"/>
      <c r="S605" s="33"/>
    </row>
    <row r="606" spans="2:19">
      <c r="B606" s="5">
        <v>1989</v>
      </c>
      <c r="C606" s="33"/>
      <c r="D606" s="33"/>
      <c r="E606" s="33"/>
      <c r="F606" s="33"/>
      <c r="G606" s="33"/>
      <c r="H606" s="33"/>
      <c r="I606" s="33"/>
      <c r="J606" s="33"/>
      <c r="K606" s="33"/>
      <c r="L606" s="33"/>
      <c r="M606" s="33"/>
      <c r="N606" s="33"/>
      <c r="O606" s="33"/>
      <c r="P606" s="33"/>
      <c r="Q606" s="33"/>
      <c r="R606" s="33"/>
      <c r="S606" s="33"/>
    </row>
    <row r="607" spans="2:19">
      <c r="B607" s="5">
        <v>1988</v>
      </c>
      <c r="C607" s="33"/>
      <c r="D607" s="33"/>
      <c r="E607" s="33"/>
      <c r="F607" s="33"/>
      <c r="G607" s="33"/>
      <c r="H607" s="33"/>
      <c r="I607" s="33"/>
      <c r="J607" s="33"/>
      <c r="K607" s="33"/>
      <c r="L607" s="33"/>
      <c r="M607" s="33"/>
      <c r="N607" s="33"/>
      <c r="O607" s="33"/>
      <c r="P607" s="33"/>
      <c r="Q607" s="33"/>
      <c r="R607" s="33"/>
      <c r="S607" s="33"/>
    </row>
    <row r="608" spans="2:19">
      <c r="B608" s="5">
        <v>1987</v>
      </c>
      <c r="C608" s="33"/>
      <c r="D608" s="33"/>
      <c r="E608" s="33"/>
      <c r="F608" s="33"/>
      <c r="G608" s="33"/>
      <c r="H608" s="33"/>
      <c r="I608" s="33"/>
      <c r="J608" s="33"/>
      <c r="K608" s="33"/>
      <c r="L608" s="33"/>
      <c r="M608" s="33"/>
      <c r="N608" s="33"/>
      <c r="O608" s="33"/>
      <c r="P608" s="33"/>
      <c r="Q608" s="33"/>
      <c r="R608" s="33"/>
      <c r="S608" s="33"/>
    </row>
    <row r="609" spans="2:19">
      <c r="B609" s="5">
        <v>1986</v>
      </c>
      <c r="C609" s="33"/>
      <c r="D609" s="33"/>
      <c r="E609" s="33"/>
      <c r="F609" s="33"/>
      <c r="G609" s="33"/>
      <c r="H609" s="33"/>
      <c r="I609" s="33"/>
      <c r="J609" s="33"/>
      <c r="K609" s="33"/>
      <c r="L609" s="33"/>
      <c r="M609" s="33"/>
      <c r="N609" s="33"/>
      <c r="O609" s="33"/>
      <c r="P609" s="33"/>
      <c r="Q609" s="33"/>
      <c r="R609" s="33"/>
      <c r="S609" s="33"/>
    </row>
    <row r="610" spans="2:19">
      <c r="B610" s="5">
        <v>1985</v>
      </c>
      <c r="C610" s="33"/>
      <c r="D610" s="33"/>
      <c r="E610" s="33"/>
      <c r="F610" s="33"/>
      <c r="G610" s="33"/>
      <c r="H610" s="33"/>
      <c r="I610" s="33"/>
      <c r="J610" s="33"/>
      <c r="K610" s="33"/>
      <c r="L610" s="33"/>
      <c r="M610" s="33"/>
      <c r="N610" s="33"/>
      <c r="O610" s="33"/>
      <c r="P610" s="33"/>
      <c r="Q610" s="33"/>
      <c r="R610" s="33"/>
      <c r="S610" s="33"/>
    </row>
    <row r="611" spans="2:19">
      <c r="B611" s="5">
        <v>1984</v>
      </c>
      <c r="C611" s="33"/>
      <c r="D611" s="33"/>
      <c r="E611" s="33"/>
      <c r="F611" s="33"/>
      <c r="G611" s="33"/>
      <c r="H611" s="33"/>
      <c r="I611" s="33"/>
      <c r="J611" s="33"/>
      <c r="K611" s="33"/>
      <c r="L611" s="33"/>
      <c r="M611" s="33"/>
      <c r="N611" s="33"/>
      <c r="O611" s="33"/>
      <c r="P611" s="33"/>
      <c r="Q611" s="33"/>
      <c r="R611" s="33"/>
      <c r="S611" s="33"/>
    </row>
    <row r="612" spans="2:19">
      <c r="B612" s="5">
        <v>1983</v>
      </c>
      <c r="C612" s="33"/>
      <c r="D612" s="33"/>
      <c r="E612" s="33"/>
      <c r="F612" s="33"/>
      <c r="G612" s="33"/>
      <c r="H612" s="33"/>
      <c r="I612" s="33"/>
      <c r="J612" s="33"/>
      <c r="K612" s="33"/>
      <c r="L612" s="33"/>
      <c r="M612" s="33"/>
      <c r="N612" s="33"/>
      <c r="O612" s="33"/>
      <c r="P612" s="33"/>
      <c r="Q612" s="33"/>
      <c r="R612" s="33"/>
      <c r="S612" s="33"/>
    </row>
    <row r="613" spans="2:19">
      <c r="B613" s="5">
        <v>1982</v>
      </c>
      <c r="C613" s="33"/>
      <c r="D613" s="33"/>
      <c r="E613" s="33"/>
      <c r="F613" s="33"/>
      <c r="G613" s="33"/>
      <c r="H613" s="33"/>
      <c r="I613" s="33"/>
      <c r="J613" s="33"/>
      <c r="K613" s="33"/>
      <c r="L613" s="33"/>
      <c r="M613" s="33"/>
      <c r="N613" s="33"/>
      <c r="O613" s="33"/>
      <c r="P613" s="33"/>
      <c r="Q613" s="33"/>
      <c r="R613" s="33"/>
      <c r="S613" s="33"/>
    </row>
    <row r="614" spans="2:19">
      <c r="B614" s="5">
        <v>1981</v>
      </c>
      <c r="C614" s="33"/>
      <c r="D614" s="33"/>
      <c r="E614" s="33"/>
      <c r="F614" s="33"/>
      <c r="G614" s="33"/>
      <c r="H614" s="33"/>
      <c r="I614" s="33"/>
      <c r="J614" s="33"/>
      <c r="K614" s="33"/>
      <c r="L614" s="33"/>
      <c r="M614" s="33"/>
      <c r="N614" s="33"/>
      <c r="O614" s="33"/>
      <c r="P614" s="33"/>
      <c r="Q614" s="33"/>
      <c r="R614" s="33"/>
      <c r="S614" s="33"/>
    </row>
    <row r="615" spans="2:19">
      <c r="B615" s="5">
        <v>1980</v>
      </c>
      <c r="C615" s="33"/>
      <c r="D615" s="33"/>
      <c r="E615" s="33"/>
      <c r="F615" s="33"/>
      <c r="G615" s="33"/>
      <c r="H615" s="33"/>
      <c r="I615" s="33"/>
      <c r="J615" s="33"/>
      <c r="K615" s="33"/>
      <c r="L615" s="33"/>
      <c r="M615" s="33"/>
      <c r="N615" s="33"/>
      <c r="O615" s="33"/>
      <c r="P615" s="33"/>
      <c r="Q615" s="33"/>
      <c r="R615" s="33"/>
      <c r="S615" s="33"/>
    </row>
    <row r="616" spans="2:19">
      <c r="B616" s="5">
        <v>1979</v>
      </c>
      <c r="C616" s="33"/>
      <c r="D616" s="33"/>
      <c r="E616" s="33"/>
      <c r="F616" s="33"/>
      <c r="G616" s="33"/>
      <c r="H616" s="33"/>
      <c r="I616" s="33"/>
      <c r="J616" s="33"/>
      <c r="K616" s="33"/>
      <c r="L616" s="33"/>
      <c r="M616" s="33"/>
      <c r="N616" s="33"/>
      <c r="O616" s="33"/>
      <c r="P616" s="33"/>
      <c r="Q616" s="33"/>
      <c r="R616" s="33"/>
      <c r="S616" s="33"/>
    </row>
    <row r="617" spans="2:19">
      <c r="B617" s="5">
        <v>1978</v>
      </c>
      <c r="C617" s="33"/>
      <c r="D617" s="33"/>
      <c r="E617" s="33"/>
      <c r="F617" s="33"/>
      <c r="G617" s="33"/>
      <c r="H617" s="33"/>
      <c r="I617" s="33"/>
      <c r="J617" s="33"/>
      <c r="K617" s="33"/>
      <c r="L617" s="33"/>
      <c r="M617" s="33"/>
      <c r="N617" s="33"/>
      <c r="O617" s="33"/>
      <c r="P617" s="33"/>
      <c r="Q617" s="33"/>
      <c r="R617" s="33"/>
      <c r="S617" s="33"/>
    </row>
    <row r="618" spans="2:19">
      <c r="B618" s="5">
        <v>1977</v>
      </c>
      <c r="C618" s="33"/>
      <c r="D618" s="33"/>
      <c r="E618" s="33"/>
      <c r="F618" s="33"/>
      <c r="G618" s="33"/>
      <c r="H618" s="33"/>
      <c r="I618" s="33"/>
      <c r="J618" s="33"/>
      <c r="K618" s="33"/>
      <c r="L618" s="33"/>
      <c r="M618" s="33"/>
      <c r="N618" s="33"/>
      <c r="O618" s="33"/>
      <c r="P618" s="33"/>
      <c r="Q618" s="33"/>
      <c r="R618" s="33"/>
      <c r="S618" s="33"/>
    </row>
    <row r="619" spans="2:19">
      <c r="B619" s="5">
        <v>1976</v>
      </c>
      <c r="C619" s="33"/>
      <c r="D619" s="33"/>
      <c r="E619" s="33"/>
      <c r="F619" s="33"/>
      <c r="G619" s="33"/>
      <c r="H619" s="33"/>
      <c r="I619" s="33"/>
      <c r="J619" s="33"/>
      <c r="K619" s="33"/>
      <c r="L619" s="33"/>
      <c r="M619" s="33"/>
      <c r="N619" s="33"/>
      <c r="O619" s="33"/>
      <c r="P619" s="33"/>
      <c r="Q619" s="33"/>
      <c r="R619" s="33"/>
      <c r="S619" s="33"/>
    </row>
    <row r="620" spans="2:19">
      <c r="B620" s="5">
        <v>1975</v>
      </c>
      <c r="C620" s="33"/>
      <c r="D620" s="33"/>
      <c r="E620" s="33"/>
      <c r="F620" s="33"/>
      <c r="G620" s="33"/>
      <c r="H620" s="33"/>
      <c r="I620" s="33"/>
      <c r="J620" s="33"/>
      <c r="K620" s="33"/>
      <c r="L620" s="33"/>
      <c r="M620" s="33"/>
      <c r="N620" s="33"/>
      <c r="O620" s="33"/>
      <c r="P620" s="33"/>
      <c r="Q620" s="33"/>
      <c r="R620" s="33"/>
      <c r="S620" s="33"/>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33"/>
      <c r="D624" s="33"/>
      <c r="E624" s="33"/>
      <c r="F624" s="33"/>
      <c r="G624" s="33"/>
      <c r="H624" s="33"/>
      <c r="I624" s="33"/>
      <c r="J624" s="33"/>
      <c r="K624" s="33"/>
      <c r="L624" s="33"/>
      <c r="M624" s="33"/>
      <c r="N624" s="33"/>
      <c r="O624" s="33"/>
      <c r="P624" s="33"/>
      <c r="Q624" s="33"/>
      <c r="R624" s="33"/>
      <c r="S624" s="33"/>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33"/>
      <c r="D631" s="33"/>
      <c r="E631" s="33"/>
      <c r="F631" s="33"/>
      <c r="G631" s="33"/>
      <c r="H631" s="33"/>
      <c r="I631" s="33"/>
      <c r="J631" s="33"/>
      <c r="K631" s="33"/>
      <c r="L631" s="33"/>
      <c r="M631" s="33"/>
      <c r="N631" s="33"/>
      <c r="O631" s="33"/>
      <c r="P631" s="33"/>
      <c r="Q631" s="33"/>
      <c r="R631" s="33"/>
      <c r="S631" s="33"/>
    </row>
    <row r="632" spans="2:19">
      <c r="B632" s="5">
        <v>1963</v>
      </c>
      <c r="C632" s="33"/>
      <c r="D632" s="33"/>
      <c r="E632" s="33"/>
      <c r="F632" s="33"/>
      <c r="G632" s="33"/>
      <c r="H632" s="33"/>
      <c r="I632" s="33"/>
      <c r="J632" s="33"/>
      <c r="K632" s="33"/>
      <c r="L632" s="33"/>
      <c r="M632" s="33"/>
      <c r="N632" s="33"/>
      <c r="O632" s="33"/>
      <c r="P632" s="33"/>
      <c r="Q632" s="33"/>
      <c r="R632" s="33"/>
      <c r="S632" s="33"/>
    </row>
    <row r="633" spans="2:19">
      <c r="B633" s="5">
        <v>1962</v>
      </c>
      <c r="C633" s="33"/>
      <c r="D633" s="33"/>
      <c r="E633" s="33"/>
      <c r="F633" s="33"/>
      <c r="G633" s="33"/>
      <c r="H633" s="33"/>
      <c r="I633" s="33"/>
      <c r="J633" s="33"/>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1" t="s">
        <v>115</v>
      </c>
      <c r="B666" s="6" t="s">
        <v>10</v>
      </c>
      <c r="C666" s="7">
        <f>SUM(C589:C665)</f>
        <v>18462.8292</v>
      </c>
      <c r="D666" s="7">
        <f>SUM(D588:D665)</f>
        <v>23005.075125000003</v>
      </c>
      <c r="E666" s="7">
        <f>SUM(E587:E665)</f>
        <v>35432.129625000001</v>
      </c>
      <c r="F666" s="7">
        <f>SUM(F586:F665)</f>
        <v>35432.129625000001</v>
      </c>
      <c r="G666" s="7">
        <f>SUM(G585:G665)</f>
        <v>35432.129625000001</v>
      </c>
      <c r="H666" s="7">
        <f>SUM(H579:H665)</f>
        <v>44444.093250000005</v>
      </c>
      <c r="I666" s="7">
        <f>SUM(I579:I665)</f>
        <v>70501.437131861996</v>
      </c>
      <c r="J666" s="7">
        <f t="shared" ref="J666" si="9">SUM(J579:J665)</f>
        <v>101573.04860884412</v>
      </c>
      <c r="K666" s="7">
        <f>SUM(K579:K665)</f>
        <v>110364.1791018037</v>
      </c>
      <c r="L666" s="7">
        <f t="shared" ref="L666" si="10">SUM(L579:L665)</f>
        <v>125187.34564116549</v>
      </c>
      <c r="M666" s="7">
        <f>SUM(M579:M665)</f>
        <v>130572.51925273394</v>
      </c>
      <c r="N666" s="10">
        <f>SUM(N574:N665)</f>
        <v>133309.91547075208</v>
      </c>
      <c r="O666" s="10">
        <f>SUM(O574:O665)</f>
        <v>136682.54304690438</v>
      </c>
      <c r="P666" s="10">
        <f>SUM(P574:P665)</f>
        <v>153437.20131921131</v>
      </c>
      <c r="Q666" s="10">
        <f>SUM(Q574:Q665)</f>
        <v>258552.15388845906</v>
      </c>
      <c r="R666" s="10">
        <f>SUM(R573:R665)</f>
        <v>267961.03316459712</v>
      </c>
      <c r="S666" s="10">
        <f>SUM(S573:S665)</f>
        <v>273810.09316459711</v>
      </c>
    </row>
    <row r="667" spans="1:19">
      <c r="A667" s="62"/>
      <c r="B667" s="6"/>
      <c r="C667" s="7"/>
      <c r="D667" s="7"/>
      <c r="E667" s="7"/>
      <c r="F667" s="7"/>
      <c r="G667" s="7"/>
      <c r="H667" s="7"/>
      <c r="I667" s="7"/>
      <c r="J667" s="7"/>
      <c r="K667" s="7"/>
      <c r="L667" s="7"/>
      <c r="M667" s="9"/>
    </row>
    <row r="668" spans="1:19">
      <c r="A668" s="63" t="s">
        <v>14</v>
      </c>
      <c r="B668" s="5">
        <v>2022</v>
      </c>
      <c r="C668" s="32"/>
      <c r="D668" s="32"/>
      <c r="E668" s="32"/>
      <c r="F668" s="32"/>
      <c r="G668" s="32"/>
      <c r="H668" s="32"/>
      <c r="I668" s="32"/>
      <c r="J668" s="32"/>
      <c r="K668" s="32"/>
      <c r="L668" s="32"/>
      <c r="M668" s="32"/>
      <c r="N668" s="32"/>
      <c r="O668" s="32"/>
      <c r="P668" s="32"/>
      <c r="Q668" s="32"/>
      <c r="R668" s="60"/>
      <c r="S668" s="33"/>
    </row>
    <row r="669" spans="1:19">
      <c r="A669" s="34"/>
      <c r="B669" s="5">
        <v>2021</v>
      </c>
      <c r="C669" s="32"/>
      <c r="D669" s="32"/>
      <c r="E669" s="32"/>
      <c r="F669" s="32"/>
      <c r="G669" s="32"/>
      <c r="H669" s="32"/>
      <c r="I669" s="32"/>
      <c r="J669" s="32"/>
      <c r="K669" s="32"/>
      <c r="L669" s="32"/>
      <c r="M669" s="32"/>
      <c r="N669" s="32"/>
      <c r="O669" s="32"/>
      <c r="P669" s="32"/>
      <c r="Q669" s="32"/>
      <c r="R669" s="33">
        <v>38796.619101660006</v>
      </c>
      <c r="S669" s="33">
        <v>38796.619101660006</v>
      </c>
    </row>
    <row r="670" spans="1:19">
      <c r="B670" s="5">
        <v>2020</v>
      </c>
      <c r="C670" s="32"/>
      <c r="D670" s="32"/>
      <c r="E670" s="32"/>
      <c r="F670" s="32"/>
      <c r="G670" s="32"/>
      <c r="H670" s="32"/>
      <c r="I670" s="32"/>
      <c r="J670" s="32"/>
      <c r="K670" s="32"/>
      <c r="L670" s="32"/>
      <c r="M670" s="32"/>
      <c r="N670" s="32"/>
      <c r="O670" s="32"/>
      <c r="P670" s="32"/>
      <c r="Q670" s="33">
        <v>0</v>
      </c>
      <c r="R670" s="33">
        <v>0</v>
      </c>
      <c r="S670" s="33">
        <v>0</v>
      </c>
    </row>
    <row r="671" spans="1:19">
      <c r="A671" s="36"/>
      <c r="B671" s="5">
        <v>2019</v>
      </c>
      <c r="C671" s="32"/>
      <c r="D671" s="32"/>
      <c r="E671" s="32"/>
      <c r="F671" s="32"/>
      <c r="G671" s="32"/>
      <c r="H671" s="32"/>
      <c r="I671" s="32"/>
      <c r="J671" s="32"/>
      <c r="K671" s="32"/>
      <c r="L671" s="32"/>
      <c r="M671" s="32"/>
      <c r="N671" s="32"/>
      <c r="O671" s="32"/>
      <c r="P671" s="33">
        <v>0</v>
      </c>
      <c r="Q671" s="33">
        <v>0</v>
      </c>
      <c r="R671" s="33">
        <v>0</v>
      </c>
      <c r="S671" s="33">
        <v>0</v>
      </c>
    </row>
    <row r="672" spans="1:19">
      <c r="A672" s="36"/>
      <c r="B672" s="5">
        <v>2018</v>
      </c>
      <c r="C672" s="32"/>
      <c r="D672" s="32"/>
      <c r="E672" s="32"/>
      <c r="F672" s="32"/>
      <c r="G672" s="32"/>
      <c r="H672" s="32"/>
      <c r="I672" s="32"/>
      <c r="J672" s="32"/>
      <c r="K672" s="32"/>
      <c r="L672" s="32"/>
      <c r="M672" s="32"/>
      <c r="N672" s="32"/>
      <c r="O672" s="33">
        <v>11811.426028500002</v>
      </c>
      <c r="P672" s="33">
        <v>11811.426028500002</v>
      </c>
      <c r="Q672" s="33">
        <v>11811.426028500002</v>
      </c>
      <c r="R672" s="33">
        <v>11811.426028500002</v>
      </c>
      <c r="S672" s="33">
        <v>11811.426028500002</v>
      </c>
    </row>
    <row r="673" spans="1:19">
      <c r="A673" s="36"/>
      <c r="B673" s="5">
        <v>2017</v>
      </c>
      <c r="C673" s="32"/>
      <c r="D673" s="32"/>
      <c r="E673" s="32"/>
      <c r="F673" s="32"/>
      <c r="G673" s="32"/>
      <c r="H673" s="32"/>
      <c r="I673" s="32"/>
      <c r="J673" s="32"/>
      <c r="K673" s="32"/>
      <c r="L673" s="32"/>
      <c r="M673" s="32"/>
      <c r="N673" s="33">
        <v>4659.8100000000004</v>
      </c>
      <c r="O673" s="33">
        <v>4659.8100000000004</v>
      </c>
      <c r="P673" s="33">
        <v>4659.8100000000004</v>
      </c>
      <c r="Q673" s="33">
        <v>4659.8100000000004</v>
      </c>
      <c r="R673" s="33">
        <v>4659.8100000000004</v>
      </c>
      <c r="S673" s="33">
        <v>4659.8100000000004</v>
      </c>
    </row>
    <row r="674" spans="1:19">
      <c r="B674" s="5">
        <v>2016</v>
      </c>
      <c r="C674" s="32"/>
      <c r="D674" s="32"/>
      <c r="E674" s="32"/>
      <c r="F674" s="32"/>
      <c r="G674" s="32"/>
      <c r="H674" s="32"/>
      <c r="I674" s="32"/>
      <c r="J674" s="32"/>
      <c r="K674" s="32"/>
      <c r="L674" s="32"/>
      <c r="M674" s="33">
        <v>5280.3</v>
      </c>
      <c r="N674" s="33">
        <v>5280.3</v>
      </c>
      <c r="O674" s="33">
        <v>5280.3</v>
      </c>
      <c r="P674" s="33">
        <v>5280.3</v>
      </c>
      <c r="Q674" s="33">
        <v>5280.3</v>
      </c>
      <c r="R674" s="33">
        <v>5280.3</v>
      </c>
      <c r="S674" s="33">
        <v>5280.3</v>
      </c>
    </row>
    <row r="675" spans="1:19">
      <c r="B675" s="5">
        <v>2015</v>
      </c>
      <c r="C675" s="32"/>
      <c r="D675" s="32"/>
      <c r="E675" s="32"/>
      <c r="F675" s="32"/>
      <c r="G675" s="32"/>
      <c r="H675" s="32"/>
      <c r="I675" s="32"/>
      <c r="J675" s="32"/>
      <c r="K675" s="32"/>
      <c r="L675" s="33">
        <v>0</v>
      </c>
      <c r="M675" s="33">
        <v>0</v>
      </c>
      <c r="N675" s="33">
        <v>0</v>
      </c>
      <c r="O675" s="33">
        <v>0</v>
      </c>
      <c r="P675" s="33">
        <v>0</v>
      </c>
      <c r="Q675" s="33">
        <v>0</v>
      </c>
      <c r="R675" s="33">
        <v>0</v>
      </c>
      <c r="S675" s="33">
        <v>0</v>
      </c>
    </row>
    <row r="676" spans="1:19">
      <c r="B676" s="5">
        <v>2014</v>
      </c>
      <c r="C676" s="32"/>
      <c r="D676" s="32"/>
      <c r="E676" s="32"/>
      <c r="F676" s="32"/>
      <c r="G676" s="32"/>
      <c r="H676" s="32"/>
      <c r="I676" s="32"/>
      <c r="J676" s="32"/>
      <c r="K676" s="33">
        <v>2500</v>
      </c>
      <c r="L676" s="33">
        <v>2500</v>
      </c>
      <c r="M676" s="33">
        <v>2500</v>
      </c>
      <c r="N676" s="33">
        <v>2500</v>
      </c>
      <c r="O676" s="33">
        <v>2500</v>
      </c>
      <c r="P676" s="33">
        <v>2500</v>
      </c>
      <c r="Q676" s="33">
        <v>2500</v>
      </c>
      <c r="R676" s="33">
        <v>2500</v>
      </c>
      <c r="S676" s="33">
        <v>2500</v>
      </c>
    </row>
    <row r="677" spans="1:19">
      <c r="B677" s="5">
        <v>2013</v>
      </c>
      <c r="C677" s="32"/>
      <c r="D677" s="32"/>
      <c r="E677" s="32"/>
      <c r="F677" s="32"/>
      <c r="G677" s="32"/>
      <c r="H677" s="32"/>
      <c r="I677" s="32"/>
      <c r="J677" s="33">
        <v>0</v>
      </c>
      <c r="K677" s="33">
        <v>0</v>
      </c>
      <c r="L677" s="33">
        <v>0</v>
      </c>
      <c r="M677" s="33">
        <v>0</v>
      </c>
      <c r="N677" s="33">
        <v>0</v>
      </c>
      <c r="O677" s="33">
        <v>0</v>
      </c>
      <c r="P677" s="33">
        <v>0</v>
      </c>
      <c r="Q677" s="33">
        <v>0</v>
      </c>
      <c r="R677" s="33">
        <v>0</v>
      </c>
      <c r="S677" s="33">
        <v>0</v>
      </c>
    </row>
    <row r="678" spans="1:19">
      <c r="B678" s="5">
        <v>2012</v>
      </c>
      <c r="C678" s="32"/>
      <c r="D678" s="32"/>
      <c r="E678" s="32"/>
      <c r="F678" s="32"/>
      <c r="G678" s="32"/>
      <c r="H678" s="32"/>
      <c r="I678" s="33">
        <v>0</v>
      </c>
      <c r="J678" s="33">
        <v>0</v>
      </c>
      <c r="K678" s="33">
        <v>0</v>
      </c>
      <c r="L678" s="33">
        <v>0</v>
      </c>
      <c r="M678" s="33">
        <v>0</v>
      </c>
      <c r="N678" s="33">
        <v>0</v>
      </c>
      <c r="O678" s="33">
        <v>0</v>
      </c>
      <c r="P678" s="33">
        <v>0</v>
      </c>
      <c r="Q678" s="33">
        <v>0</v>
      </c>
      <c r="R678" s="33">
        <v>0</v>
      </c>
      <c r="S678" s="33">
        <v>0</v>
      </c>
    </row>
    <row r="679" spans="1:19">
      <c r="B679" s="5">
        <v>2011</v>
      </c>
      <c r="C679" s="32"/>
      <c r="D679" s="32"/>
      <c r="E679" s="32"/>
      <c r="F679" s="32"/>
      <c r="G679" s="32"/>
      <c r="H679" s="33">
        <v>1769.7630617452364</v>
      </c>
      <c r="I679" s="33">
        <v>1769.7630617452364</v>
      </c>
      <c r="J679" s="33">
        <v>1769.7630617452364</v>
      </c>
      <c r="K679" s="33">
        <v>1769.7630617452364</v>
      </c>
      <c r="L679" s="33">
        <v>1769.7630617452364</v>
      </c>
      <c r="M679" s="33">
        <v>1769.7630617452364</v>
      </c>
      <c r="N679" s="33">
        <v>1769.7630617452364</v>
      </c>
      <c r="O679" s="33">
        <v>1769.7630617452364</v>
      </c>
      <c r="P679" s="33">
        <v>1769.7630617452364</v>
      </c>
      <c r="Q679" s="33">
        <v>1769.7630617452364</v>
      </c>
      <c r="R679" s="33">
        <v>1769.7630617452364</v>
      </c>
      <c r="S679" s="33">
        <v>1769.7630617452364</v>
      </c>
    </row>
    <row r="680" spans="1:19">
      <c r="B680" s="5">
        <v>2010</v>
      </c>
      <c r="C680" s="32"/>
      <c r="D680" s="32"/>
      <c r="E680" s="32"/>
      <c r="F680" s="32"/>
      <c r="G680" s="33">
        <v>0</v>
      </c>
      <c r="H680" s="33">
        <v>0</v>
      </c>
      <c r="I680" s="33">
        <v>0</v>
      </c>
      <c r="J680" s="33">
        <v>0</v>
      </c>
      <c r="K680" s="33">
        <v>0</v>
      </c>
      <c r="L680" s="33">
        <v>0</v>
      </c>
      <c r="M680" s="33">
        <v>0</v>
      </c>
      <c r="N680" s="33">
        <v>0</v>
      </c>
      <c r="O680" s="33">
        <v>0</v>
      </c>
      <c r="P680" s="33">
        <v>0</v>
      </c>
      <c r="Q680" s="33">
        <v>0</v>
      </c>
      <c r="R680" s="33">
        <v>0</v>
      </c>
      <c r="S680" s="33">
        <v>0</v>
      </c>
    </row>
    <row r="681" spans="1:19">
      <c r="B681" s="5">
        <v>2009</v>
      </c>
      <c r="C681" s="32"/>
      <c r="D681" s="32"/>
      <c r="E681" s="32"/>
      <c r="F681" s="33">
        <v>0</v>
      </c>
      <c r="G681" s="33">
        <v>0</v>
      </c>
      <c r="H681" s="33">
        <v>0</v>
      </c>
      <c r="I681" s="33">
        <v>0</v>
      </c>
      <c r="J681" s="33">
        <v>0</v>
      </c>
      <c r="K681" s="33">
        <v>0</v>
      </c>
      <c r="L681" s="33">
        <v>0</v>
      </c>
      <c r="M681" s="33">
        <v>0</v>
      </c>
      <c r="N681" s="33">
        <v>0</v>
      </c>
      <c r="O681" s="33">
        <v>0</v>
      </c>
      <c r="P681" s="33">
        <v>0</v>
      </c>
      <c r="Q681" s="33">
        <v>0</v>
      </c>
      <c r="R681" s="33">
        <v>0</v>
      </c>
      <c r="S681" s="33">
        <v>0</v>
      </c>
    </row>
    <row r="682" spans="1:19">
      <c r="B682" s="5">
        <v>2008</v>
      </c>
      <c r="C682" s="32"/>
      <c r="D682" s="32"/>
      <c r="E682" s="33">
        <v>0</v>
      </c>
      <c r="F682" s="33">
        <v>0</v>
      </c>
      <c r="G682" s="33">
        <v>0</v>
      </c>
      <c r="H682" s="33">
        <v>0</v>
      </c>
      <c r="I682" s="33">
        <v>0</v>
      </c>
      <c r="J682" s="33">
        <v>0</v>
      </c>
      <c r="K682" s="33">
        <v>0</v>
      </c>
      <c r="L682" s="33">
        <v>0</v>
      </c>
      <c r="M682" s="33">
        <v>0</v>
      </c>
      <c r="N682" s="33">
        <v>0</v>
      </c>
      <c r="O682" s="33">
        <v>0</v>
      </c>
      <c r="P682" s="33">
        <v>0</v>
      </c>
      <c r="Q682" s="33">
        <v>0</v>
      </c>
      <c r="R682" s="33">
        <v>0</v>
      </c>
      <c r="S682" s="33">
        <v>0</v>
      </c>
    </row>
    <row r="683" spans="1:19">
      <c r="B683" s="5">
        <v>2007</v>
      </c>
      <c r="C683" s="32"/>
      <c r="D683" s="33">
        <v>0</v>
      </c>
      <c r="E683" s="33">
        <v>0</v>
      </c>
      <c r="F683" s="33">
        <v>0</v>
      </c>
      <c r="G683" s="33">
        <v>0</v>
      </c>
      <c r="H683" s="33">
        <v>0</v>
      </c>
      <c r="I683" s="33">
        <v>0</v>
      </c>
      <c r="J683" s="33">
        <v>0</v>
      </c>
      <c r="K683" s="33">
        <v>0</v>
      </c>
      <c r="L683" s="33">
        <v>0</v>
      </c>
      <c r="M683" s="33">
        <v>0</v>
      </c>
      <c r="N683" s="33">
        <v>0</v>
      </c>
      <c r="O683" s="33">
        <v>0</v>
      </c>
      <c r="P683" s="33">
        <v>0</v>
      </c>
      <c r="Q683" s="33">
        <v>0</v>
      </c>
      <c r="R683" s="33">
        <v>0</v>
      </c>
      <c r="S683" s="33">
        <v>0</v>
      </c>
    </row>
    <row r="684" spans="1:19">
      <c r="B684" s="5">
        <v>2006</v>
      </c>
      <c r="C684" s="33">
        <v>0</v>
      </c>
      <c r="D684" s="33">
        <v>0</v>
      </c>
      <c r="E684" s="33">
        <v>0</v>
      </c>
      <c r="F684" s="33">
        <v>0</v>
      </c>
      <c r="G684" s="33">
        <v>0</v>
      </c>
      <c r="H684" s="33">
        <v>0</v>
      </c>
      <c r="I684" s="33">
        <v>0</v>
      </c>
      <c r="J684" s="33">
        <v>0</v>
      </c>
      <c r="K684" s="33">
        <v>0</v>
      </c>
      <c r="L684" s="33">
        <v>0</v>
      </c>
      <c r="M684" s="33">
        <v>0</v>
      </c>
      <c r="N684" s="33">
        <v>0</v>
      </c>
      <c r="O684" s="33">
        <v>0</v>
      </c>
      <c r="P684" s="33">
        <v>0</v>
      </c>
      <c r="Q684" s="33">
        <v>0</v>
      </c>
      <c r="R684" s="33">
        <v>0</v>
      </c>
      <c r="S684" s="33">
        <v>0</v>
      </c>
    </row>
    <row r="685" spans="1:19">
      <c r="B685" s="5">
        <v>2005</v>
      </c>
      <c r="C685" s="33">
        <v>0</v>
      </c>
      <c r="D685" s="33">
        <v>0</v>
      </c>
      <c r="E685" s="33">
        <v>0</v>
      </c>
      <c r="F685" s="33">
        <v>0</v>
      </c>
      <c r="G685" s="33">
        <v>0</v>
      </c>
      <c r="H685" s="33">
        <v>0</v>
      </c>
      <c r="I685" s="33">
        <v>0</v>
      </c>
      <c r="J685" s="33">
        <v>0</v>
      </c>
      <c r="K685" s="33">
        <v>0</v>
      </c>
      <c r="L685" s="33">
        <v>0</v>
      </c>
      <c r="M685" s="33">
        <v>0</v>
      </c>
      <c r="N685" s="33">
        <v>0</v>
      </c>
      <c r="O685" s="33">
        <v>0</v>
      </c>
      <c r="P685" s="33">
        <v>0</v>
      </c>
      <c r="Q685" s="33">
        <v>0</v>
      </c>
      <c r="R685" s="33">
        <v>0</v>
      </c>
      <c r="S685" s="33">
        <v>0</v>
      </c>
    </row>
    <row r="686" spans="1:19">
      <c r="B686" s="5">
        <v>2004</v>
      </c>
      <c r="C686" s="33">
        <v>0</v>
      </c>
      <c r="D686" s="33">
        <v>0</v>
      </c>
      <c r="E686" s="33">
        <v>0</v>
      </c>
      <c r="F686" s="33">
        <v>0</v>
      </c>
      <c r="G686" s="33">
        <v>0</v>
      </c>
      <c r="H686" s="33">
        <v>0</v>
      </c>
      <c r="I686" s="33">
        <v>0</v>
      </c>
      <c r="J686" s="33">
        <v>0</v>
      </c>
      <c r="K686" s="33">
        <v>0</v>
      </c>
      <c r="L686" s="33">
        <v>0</v>
      </c>
      <c r="M686" s="33">
        <v>0</v>
      </c>
      <c r="N686" s="33">
        <v>0</v>
      </c>
      <c r="O686" s="33">
        <v>0</v>
      </c>
      <c r="P686" s="33">
        <v>0</v>
      </c>
      <c r="Q686" s="33">
        <v>0</v>
      </c>
      <c r="R686" s="33">
        <v>0</v>
      </c>
      <c r="S686" s="33">
        <v>0</v>
      </c>
    </row>
    <row r="687" spans="1:19">
      <c r="B687" s="5">
        <v>2003</v>
      </c>
      <c r="C687" s="33">
        <v>0</v>
      </c>
      <c r="D687" s="33">
        <v>0</v>
      </c>
      <c r="E687" s="33">
        <v>0</v>
      </c>
      <c r="F687" s="33">
        <v>0</v>
      </c>
      <c r="G687" s="33">
        <v>0</v>
      </c>
      <c r="H687" s="33">
        <v>0</v>
      </c>
      <c r="I687" s="33">
        <v>0</v>
      </c>
      <c r="J687" s="33">
        <v>0</v>
      </c>
      <c r="K687" s="33">
        <v>0</v>
      </c>
      <c r="L687" s="33">
        <v>0</v>
      </c>
      <c r="M687" s="33">
        <v>0</v>
      </c>
      <c r="N687" s="33">
        <v>0</v>
      </c>
      <c r="O687" s="33">
        <v>0</v>
      </c>
      <c r="P687" s="33">
        <v>0</v>
      </c>
      <c r="Q687" s="33">
        <v>0</v>
      </c>
      <c r="R687" s="33">
        <v>0</v>
      </c>
      <c r="S687" s="33">
        <v>0</v>
      </c>
    </row>
    <row r="688" spans="1:19">
      <c r="B688" s="5">
        <v>2002</v>
      </c>
      <c r="C688" s="33">
        <v>64889.759999999995</v>
      </c>
      <c r="D688" s="33">
        <v>64889.759999999995</v>
      </c>
      <c r="E688" s="33">
        <v>64889.759999999995</v>
      </c>
      <c r="F688" s="33">
        <v>64889.759999999995</v>
      </c>
      <c r="G688" s="33">
        <v>64889.759999999995</v>
      </c>
      <c r="H688" s="33">
        <v>64889.759999999995</v>
      </c>
      <c r="I688" s="33">
        <v>64889.759999999995</v>
      </c>
      <c r="J688" s="33">
        <v>64889.759999999995</v>
      </c>
      <c r="K688" s="33">
        <v>64889.759999999995</v>
      </c>
      <c r="L688" s="33">
        <v>64889.759999999995</v>
      </c>
      <c r="M688" s="33">
        <v>64889.759999999995</v>
      </c>
      <c r="N688" s="33">
        <v>64889.759999999995</v>
      </c>
      <c r="O688" s="33">
        <v>64889.759999999995</v>
      </c>
      <c r="P688" s="33">
        <v>64889.759999999995</v>
      </c>
      <c r="Q688" s="33">
        <v>64889.759999999995</v>
      </c>
      <c r="R688" s="33">
        <v>64889.759999999995</v>
      </c>
      <c r="S688" s="33">
        <v>64889.759999999995</v>
      </c>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1" t="s">
        <v>14</v>
      </c>
      <c r="B761" s="6" t="s">
        <v>10</v>
      </c>
      <c r="C761" s="7">
        <f>SUM(C684:C760)</f>
        <v>64889.759999999995</v>
      </c>
      <c r="D761" s="7">
        <f>SUM(D683:D760)</f>
        <v>64889.759999999995</v>
      </c>
      <c r="E761" s="7">
        <f>SUM(E682:E760)</f>
        <v>64889.759999999995</v>
      </c>
      <c r="F761" s="7">
        <f>SUM(F681:F760)</f>
        <v>64889.759999999995</v>
      </c>
      <c r="G761" s="7">
        <f>SUM(G680:G760)</f>
        <v>64889.759999999995</v>
      </c>
      <c r="H761" s="7">
        <f>SUM(H674:H760)</f>
        <v>66659.523061745233</v>
      </c>
      <c r="I761" s="7">
        <f>SUM(I674:I760)</f>
        <v>66659.523061745233</v>
      </c>
      <c r="J761" s="7">
        <f t="shared" ref="J761" si="11">SUM(J674:J760)</f>
        <v>66659.523061745233</v>
      </c>
      <c r="K761" s="7">
        <f>SUM(K674:K760)</f>
        <v>69159.523061745233</v>
      </c>
      <c r="L761" s="7">
        <f t="shared" ref="L761" si="12">SUM(L674:L760)</f>
        <v>69159.523061745233</v>
      </c>
      <c r="M761" s="7">
        <f>SUM(M674:M760)</f>
        <v>74439.823061745235</v>
      </c>
      <c r="N761" s="10">
        <f>SUM(N669:N760)</f>
        <v>79099.633061745233</v>
      </c>
      <c r="O761" s="10">
        <f>SUM(O669:O760)</f>
        <v>90911.059090245239</v>
      </c>
      <c r="P761" s="10">
        <f>SUM(P669:P760)</f>
        <v>90911.059090245239</v>
      </c>
      <c r="Q761" s="10">
        <f>SUM(Q669:Q760)</f>
        <v>90911.059090245239</v>
      </c>
      <c r="R761" s="10">
        <f>SUM(R668:R760)</f>
        <v>129707.67819190524</v>
      </c>
      <c r="S761" s="10">
        <f>SUM(S668:S760)</f>
        <v>129707.67819190524</v>
      </c>
    </row>
    <row r="762" spans="1:19">
      <c r="A762" s="62"/>
      <c r="B762" s="6"/>
      <c r="C762" s="7"/>
      <c r="D762" s="7"/>
      <c r="E762" s="7"/>
      <c r="F762" s="7"/>
      <c r="G762" s="7"/>
      <c r="H762" s="7"/>
      <c r="I762" s="7"/>
      <c r="J762" s="7"/>
      <c r="K762" s="7"/>
      <c r="L762" s="7"/>
      <c r="M762" s="9"/>
    </row>
    <row r="763" spans="1:19">
      <c r="A763" s="63" t="s">
        <v>15</v>
      </c>
      <c r="B763" s="5">
        <v>2022</v>
      </c>
      <c r="C763" s="32"/>
      <c r="D763" s="32"/>
      <c r="E763" s="32"/>
      <c r="F763" s="32"/>
      <c r="G763" s="32"/>
      <c r="H763" s="32"/>
      <c r="I763" s="32"/>
      <c r="J763" s="32"/>
      <c r="K763" s="32"/>
      <c r="L763" s="32"/>
      <c r="M763" s="32"/>
      <c r="N763" s="32"/>
      <c r="O763" s="32"/>
      <c r="P763" s="32"/>
      <c r="Q763" s="32"/>
      <c r="R763" s="60"/>
      <c r="S763" s="33">
        <v>2012.15</v>
      </c>
    </row>
    <row r="764" spans="1:19">
      <c r="A764" s="34"/>
      <c r="B764" s="5">
        <v>2021</v>
      </c>
      <c r="C764" s="32"/>
      <c r="D764" s="32"/>
      <c r="E764" s="32"/>
      <c r="F764" s="32"/>
      <c r="G764" s="32"/>
      <c r="H764" s="32"/>
      <c r="I764" s="32"/>
      <c r="J764" s="32"/>
      <c r="K764" s="32"/>
      <c r="L764" s="32"/>
      <c r="M764" s="32"/>
      <c r="N764" s="32"/>
      <c r="O764" s="32"/>
      <c r="P764" s="32"/>
      <c r="Q764" s="32"/>
      <c r="R764" s="33">
        <v>6407.4760056690002</v>
      </c>
      <c r="S764" s="33">
        <v>6407.4760056690002</v>
      </c>
    </row>
    <row r="765" spans="1:19">
      <c r="B765" s="5">
        <v>2020</v>
      </c>
      <c r="C765" s="32"/>
      <c r="D765" s="32"/>
      <c r="E765" s="32"/>
      <c r="F765" s="32"/>
      <c r="G765" s="32"/>
      <c r="H765" s="32"/>
      <c r="I765" s="32"/>
      <c r="J765" s="32"/>
      <c r="K765" s="32"/>
      <c r="L765" s="32"/>
      <c r="M765" s="32"/>
      <c r="N765" s="32"/>
      <c r="O765" s="32"/>
      <c r="P765" s="32"/>
      <c r="Q765" s="33">
        <v>6171.1682449199998</v>
      </c>
      <c r="R765" s="33">
        <v>6171.1682449199998</v>
      </c>
      <c r="S765" s="33">
        <v>6171.1682449199998</v>
      </c>
    </row>
    <row r="766" spans="1:19">
      <c r="A766" s="36"/>
      <c r="B766" s="5">
        <v>2019</v>
      </c>
      <c r="C766" s="32"/>
      <c r="D766" s="32"/>
      <c r="E766" s="32"/>
      <c r="F766" s="32"/>
      <c r="G766" s="32"/>
      <c r="H766" s="32"/>
      <c r="I766" s="32"/>
      <c r="J766" s="32"/>
      <c r="K766" s="32"/>
      <c r="L766" s="32"/>
      <c r="M766" s="32"/>
      <c r="N766" s="32"/>
      <c r="O766" s="32"/>
      <c r="P766" s="33">
        <v>15951.736446660001</v>
      </c>
      <c r="Q766" s="33">
        <v>15951.736446660001</v>
      </c>
      <c r="R766" s="33">
        <v>15951.736446660001</v>
      </c>
      <c r="S766" s="33">
        <v>15951.736446660001</v>
      </c>
    </row>
    <row r="767" spans="1:19">
      <c r="A767" s="36"/>
      <c r="B767" s="5">
        <v>2018</v>
      </c>
      <c r="C767" s="32"/>
      <c r="D767" s="32"/>
      <c r="E767" s="32"/>
      <c r="F767" s="32"/>
      <c r="G767" s="32"/>
      <c r="H767" s="32"/>
      <c r="I767" s="32"/>
      <c r="J767" s="32"/>
      <c r="K767" s="32"/>
      <c r="L767" s="32"/>
      <c r="M767" s="32"/>
      <c r="N767" s="32"/>
      <c r="O767" s="33">
        <v>7673.0428260071494</v>
      </c>
      <c r="P767" s="33">
        <v>7673.0428260071494</v>
      </c>
      <c r="Q767" s="33">
        <v>7673.0428260071494</v>
      </c>
      <c r="R767" s="33">
        <v>7673.0428260071494</v>
      </c>
      <c r="S767" s="33">
        <v>7673.0428260071494</v>
      </c>
    </row>
    <row r="768" spans="1:19">
      <c r="A768" s="36"/>
      <c r="B768" s="5">
        <v>2017</v>
      </c>
      <c r="C768" s="32"/>
      <c r="D768" s="32"/>
      <c r="E768" s="32"/>
      <c r="F768" s="32"/>
      <c r="G768" s="32"/>
      <c r="H768" s="32"/>
      <c r="I768" s="32"/>
      <c r="J768" s="32"/>
      <c r="K768" s="32"/>
      <c r="L768" s="32"/>
      <c r="M768" s="32"/>
      <c r="N768" s="33">
        <v>374.35776000000004</v>
      </c>
      <c r="O768" s="33">
        <v>374.35776000000004</v>
      </c>
      <c r="P768" s="33">
        <v>374.35776000000004</v>
      </c>
      <c r="Q768" s="33">
        <v>374.35776000000004</v>
      </c>
      <c r="R768" s="33">
        <v>374.35776000000004</v>
      </c>
      <c r="S768" s="33">
        <v>374.35776000000004</v>
      </c>
    </row>
    <row r="769" spans="2:19">
      <c r="B769" s="5">
        <v>2016</v>
      </c>
      <c r="C769" s="32"/>
      <c r="D769" s="32"/>
      <c r="E769" s="32"/>
      <c r="F769" s="32"/>
      <c r="G769" s="32"/>
      <c r="H769" s="32"/>
      <c r="I769" s="32"/>
      <c r="J769" s="32"/>
      <c r="K769" s="32"/>
      <c r="L769" s="32"/>
      <c r="M769" s="33">
        <v>393.6773928289067</v>
      </c>
      <c r="N769" s="33">
        <v>393.6773928289067</v>
      </c>
      <c r="O769" s="33">
        <v>393.6773928289067</v>
      </c>
      <c r="P769" s="33">
        <v>393.6773928289067</v>
      </c>
      <c r="Q769" s="33">
        <v>393.6773928289067</v>
      </c>
      <c r="R769" s="33">
        <v>393.6773928289067</v>
      </c>
      <c r="S769" s="33">
        <v>393.6773928289067</v>
      </c>
    </row>
    <row r="770" spans="2:19">
      <c r="B770" s="5">
        <v>2015</v>
      </c>
      <c r="C770" s="32"/>
      <c r="D770" s="32"/>
      <c r="E770" s="32"/>
      <c r="F770" s="32"/>
      <c r="G770" s="32"/>
      <c r="H770" s="32"/>
      <c r="I770" s="32"/>
      <c r="J770" s="32"/>
      <c r="K770" s="32"/>
      <c r="L770" s="33">
        <v>868.18500000000006</v>
      </c>
      <c r="M770" s="33">
        <v>868.18500000000006</v>
      </c>
      <c r="N770" s="33">
        <v>868.18500000000006</v>
      </c>
      <c r="O770" s="33">
        <v>868.18500000000006</v>
      </c>
      <c r="P770" s="33">
        <v>868.18500000000006</v>
      </c>
      <c r="Q770" s="33">
        <v>868.18500000000006</v>
      </c>
      <c r="R770" s="33">
        <v>868.18500000000006</v>
      </c>
      <c r="S770" s="33">
        <v>868.18500000000006</v>
      </c>
    </row>
    <row r="771" spans="2:19">
      <c r="B771" s="5">
        <v>2014</v>
      </c>
      <c r="C771" s="32"/>
      <c r="D771" s="32"/>
      <c r="E771" s="32"/>
      <c r="F771" s="32"/>
      <c r="G771" s="32"/>
      <c r="H771" s="32"/>
      <c r="I771" s="32"/>
      <c r="J771" s="32"/>
      <c r="K771" s="33">
        <v>5352.0489078000001</v>
      </c>
      <c r="L771" s="33">
        <v>5352.0489078000001</v>
      </c>
      <c r="M771" s="33">
        <v>5352.0489078000001</v>
      </c>
      <c r="N771" s="33">
        <v>5352.0489078000001</v>
      </c>
      <c r="O771" s="33">
        <v>5352.0489078000001</v>
      </c>
      <c r="P771" s="33">
        <v>5352.0489078000001</v>
      </c>
      <c r="Q771" s="33">
        <v>5352.0489078000001</v>
      </c>
      <c r="R771" s="33">
        <v>5352.0489078000001</v>
      </c>
      <c r="S771" s="33">
        <v>5352.0489078000001</v>
      </c>
    </row>
    <row r="772" spans="2:19">
      <c r="B772" s="5">
        <v>2013</v>
      </c>
      <c r="C772" s="32"/>
      <c r="D772" s="32"/>
      <c r="E772" s="32"/>
      <c r="F772" s="32"/>
      <c r="G772" s="32"/>
      <c r="H772" s="32"/>
      <c r="I772" s="32"/>
      <c r="J772" s="33">
        <v>2573.7526055956314</v>
      </c>
      <c r="K772" s="33">
        <v>2573.7526055956314</v>
      </c>
      <c r="L772" s="33">
        <v>2573.7526055956314</v>
      </c>
      <c r="M772" s="33">
        <v>2573.7526055956314</v>
      </c>
      <c r="N772" s="33">
        <v>2573.7526055956314</v>
      </c>
      <c r="O772" s="33">
        <v>2573.7526055956314</v>
      </c>
      <c r="P772" s="33">
        <v>2573.7526055956314</v>
      </c>
      <c r="Q772" s="33">
        <v>2573.7526055956314</v>
      </c>
      <c r="R772" s="33">
        <v>2573.7526055956314</v>
      </c>
      <c r="S772" s="33">
        <v>2573.7526055956314</v>
      </c>
    </row>
    <row r="773" spans="2:19">
      <c r="B773" s="5">
        <v>2012</v>
      </c>
      <c r="C773" s="32"/>
      <c r="D773" s="32"/>
      <c r="E773" s="32"/>
      <c r="F773" s="32"/>
      <c r="G773" s="32"/>
      <c r="H773" s="32"/>
      <c r="I773" s="33">
        <v>0</v>
      </c>
      <c r="J773" s="33">
        <v>0</v>
      </c>
      <c r="K773" s="33">
        <v>0</v>
      </c>
      <c r="L773" s="33">
        <v>0</v>
      </c>
      <c r="M773" s="33">
        <v>0</v>
      </c>
      <c r="N773" s="33">
        <v>0</v>
      </c>
      <c r="O773" s="33">
        <v>0</v>
      </c>
      <c r="P773" s="33">
        <v>0</v>
      </c>
      <c r="Q773" s="33">
        <v>0</v>
      </c>
      <c r="R773" s="33">
        <v>0</v>
      </c>
      <c r="S773" s="33">
        <v>0</v>
      </c>
    </row>
    <row r="774" spans="2:19">
      <c r="B774" s="5">
        <v>2011</v>
      </c>
      <c r="C774" s="32"/>
      <c r="D774" s="32"/>
      <c r="E774" s="32"/>
      <c r="F774" s="32"/>
      <c r="G774" s="32"/>
      <c r="H774" s="33">
        <v>1887.6885229922791</v>
      </c>
      <c r="I774" s="33">
        <v>1887.6885229922791</v>
      </c>
      <c r="J774" s="33">
        <v>1887.6885229922791</v>
      </c>
      <c r="K774" s="33">
        <v>1887.6885229922791</v>
      </c>
      <c r="L774" s="33">
        <v>1887.6885229922791</v>
      </c>
      <c r="M774" s="33">
        <v>1887.6885229922791</v>
      </c>
      <c r="N774" s="33">
        <v>1887.6885229922791</v>
      </c>
      <c r="O774" s="33">
        <v>1887.6885229922791</v>
      </c>
      <c r="P774" s="33">
        <v>1887.6885229922791</v>
      </c>
      <c r="Q774" s="33">
        <v>1887.6885229922791</v>
      </c>
      <c r="R774" s="33">
        <v>1887.6885229922791</v>
      </c>
      <c r="S774" s="33">
        <v>1887.6885229922791</v>
      </c>
    </row>
    <row r="775" spans="2:19">
      <c r="B775" s="5">
        <v>2010</v>
      </c>
      <c r="C775" s="32"/>
      <c r="D775" s="32"/>
      <c r="E775" s="32"/>
      <c r="F775" s="32"/>
      <c r="G775" s="33">
        <v>1550.2593998286</v>
      </c>
      <c r="H775" s="33">
        <v>1550.2593998286</v>
      </c>
      <c r="I775" s="33">
        <v>1550.2593998286</v>
      </c>
      <c r="J775" s="33">
        <v>1550.2593998286</v>
      </c>
      <c r="K775" s="33">
        <v>1550.2593998286</v>
      </c>
      <c r="L775" s="33">
        <v>1550.2593998286</v>
      </c>
      <c r="M775" s="33">
        <v>1550.2593998286</v>
      </c>
      <c r="N775" s="33">
        <v>1550.2593998286</v>
      </c>
      <c r="O775" s="33">
        <v>1550.2593998286</v>
      </c>
      <c r="P775" s="33">
        <v>1550.2593998286</v>
      </c>
      <c r="Q775" s="33">
        <v>1550.2593998286</v>
      </c>
      <c r="R775" s="33">
        <v>1550.2593998286</v>
      </c>
      <c r="S775" s="33">
        <v>1550.2593998286</v>
      </c>
    </row>
    <row r="776" spans="2:19">
      <c r="B776" s="5">
        <v>2009</v>
      </c>
      <c r="C776" s="32"/>
      <c r="D776" s="32"/>
      <c r="E776" s="32"/>
      <c r="F776" s="33">
        <v>0</v>
      </c>
      <c r="G776" s="33">
        <v>0</v>
      </c>
      <c r="H776" s="33">
        <v>0</v>
      </c>
      <c r="I776" s="33">
        <v>0</v>
      </c>
      <c r="J776" s="33">
        <v>0</v>
      </c>
      <c r="K776" s="33">
        <v>0</v>
      </c>
      <c r="L776" s="33">
        <v>0</v>
      </c>
      <c r="M776" s="33">
        <v>0</v>
      </c>
      <c r="N776" s="33">
        <v>0</v>
      </c>
      <c r="O776" s="33">
        <v>0</v>
      </c>
      <c r="P776" s="33">
        <v>0</v>
      </c>
      <c r="Q776" s="33">
        <v>0</v>
      </c>
      <c r="R776" s="33">
        <v>0</v>
      </c>
      <c r="S776" s="33">
        <v>0</v>
      </c>
    </row>
    <row r="777" spans="2:19">
      <c r="B777" s="5">
        <v>2008</v>
      </c>
      <c r="C777" s="32"/>
      <c r="D777" s="32"/>
      <c r="E777" s="33">
        <v>363.66250304663993</v>
      </c>
      <c r="F777" s="33">
        <v>363.66250304663993</v>
      </c>
      <c r="G777" s="33">
        <v>363.66250304663993</v>
      </c>
      <c r="H777" s="33">
        <v>363.66250304663993</v>
      </c>
      <c r="I777" s="33">
        <v>363.66250304663993</v>
      </c>
      <c r="J777" s="33">
        <v>363.66250304663993</v>
      </c>
      <c r="K777" s="33">
        <v>363.66250304663993</v>
      </c>
      <c r="L777" s="33">
        <v>363.66250304663993</v>
      </c>
      <c r="M777" s="33">
        <v>363.66250304663993</v>
      </c>
      <c r="N777" s="33">
        <v>363.66250304663993</v>
      </c>
      <c r="O777" s="33">
        <v>363.66250304663993</v>
      </c>
      <c r="P777" s="33">
        <v>363.66250304663993</v>
      </c>
      <c r="Q777" s="33">
        <v>363.66250304663993</v>
      </c>
      <c r="R777" s="33">
        <v>363.66250304663993</v>
      </c>
      <c r="S777" s="33">
        <v>363.66250304663993</v>
      </c>
    </row>
    <row r="778" spans="2:19">
      <c r="B778" s="5">
        <v>2007</v>
      </c>
      <c r="C778" s="32"/>
      <c r="D778" s="33"/>
      <c r="E778" s="33"/>
      <c r="F778" s="33"/>
      <c r="G778" s="33"/>
      <c r="H778" s="33"/>
      <c r="I778" s="33"/>
      <c r="J778" s="33"/>
      <c r="K778" s="33"/>
      <c r="L778" s="33"/>
      <c r="M778" s="33"/>
      <c r="N778" s="33"/>
      <c r="O778" s="33"/>
      <c r="P778" s="33"/>
      <c r="Q778" s="33"/>
      <c r="R778" s="33"/>
      <c r="S778" s="33"/>
    </row>
    <row r="779" spans="2:19">
      <c r="B779" s="5">
        <v>2006</v>
      </c>
      <c r="C779" s="33"/>
      <c r="D779" s="33"/>
      <c r="E779" s="33"/>
      <c r="F779" s="33"/>
      <c r="G779" s="33"/>
      <c r="H779" s="33"/>
      <c r="I779" s="33"/>
      <c r="J779" s="33"/>
      <c r="K779" s="33"/>
      <c r="L779" s="33"/>
      <c r="M779" s="33"/>
      <c r="N779" s="33"/>
      <c r="O779" s="33"/>
      <c r="P779" s="33"/>
      <c r="Q779" s="33"/>
      <c r="R779" s="33"/>
      <c r="S779" s="33"/>
    </row>
    <row r="780" spans="2:19">
      <c r="B780" s="5">
        <v>2005</v>
      </c>
      <c r="C780" s="33"/>
      <c r="D780" s="33"/>
      <c r="E780" s="33"/>
      <c r="F780" s="33"/>
      <c r="G780" s="33"/>
      <c r="H780" s="33"/>
      <c r="I780" s="33"/>
      <c r="J780" s="33"/>
      <c r="K780" s="33"/>
      <c r="L780" s="33"/>
      <c r="M780" s="33"/>
      <c r="N780" s="33"/>
      <c r="O780" s="33"/>
      <c r="P780" s="33"/>
      <c r="Q780" s="33"/>
      <c r="R780" s="33"/>
      <c r="S780" s="33"/>
    </row>
    <row r="781" spans="2:19">
      <c r="B781" s="5">
        <v>2004</v>
      </c>
      <c r="C781" s="33"/>
      <c r="D781" s="33"/>
      <c r="E781" s="33"/>
      <c r="F781" s="33"/>
      <c r="G781" s="33"/>
      <c r="H781" s="33"/>
      <c r="I781" s="33"/>
      <c r="J781" s="33"/>
      <c r="K781" s="33"/>
      <c r="L781" s="33"/>
      <c r="M781" s="33"/>
      <c r="N781" s="33"/>
      <c r="O781" s="33"/>
      <c r="P781" s="33"/>
      <c r="Q781" s="33"/>
      <c r="R781" s="33"/>
      <c r="S781" s="33"/>
    </row>
    <row r="782" spans="2:19">
      <c r="B782" s="5">
        <v>2003</v>
      </c>
      <c r="C782" s="33"/>
      <c r="D782" s="33"/>
      <c r="E782" s="33"/>
      <c r="F782" s="33"/>
      <c r="G782" s="33"/>
      <c r="H782" s="33"/>
      <c r="I782" s="33"/>
      <c r="J782" s="33"/>
      <c r="K782" s="33"/>
      <c r="L782" s="33"/>
      <c r="M782" s="33"/>
      <c r="N782" s="33"/>
      <c r="O782" s="33"/>
      <c r="P782" s="33"/>
      <c r="Q782" s="33"/>
      <c r="R782" s="33"/>
      <c r="S782" s="33"/>
    </row>
    <row r="783" spans="2:19">
      <c r="B783" s="5">
        <v>2002</v>
      </c>
      <c r="C783" s="33"/>
      <c r="D783" s="33"/>
      <c r="E783" s="33"/>
      <c r="F783" s="33"/>
      <c r="G783" s="33"/>
      <c r="H783" s="33"/>
      <c r="I783" s="33"/>
      <c r="J783" s="33"/>
      <c r="K783" s="33"/>
      <c r="L783" s="33"/>
      <c r="M783" s="33"/>
      <c r="N783" s="33"/>
      <c r="O783" s="33"/>
      <c r="P783" s="33"/>
      <c r="Q783" s="33"/>
      <c r="R783" s="33"/>
      <c r="S783" s="33"/>
    </row>
    <row r="784" spans="2:19">
      <c r="B784" s="5">
        <v>2001</v>
      </c>
      <c r="C784" s="33"/>
      <c r="D784" s="33"/>
      <c r="E784" s="33"/>
      <c r="F784" s="33"/>
      <c r="G784" s="33"/>
      <c r="H784" s="33"/>
      <c r="I784" s="33"/>
      <c r="J784" s="33"/>
      <c r="K784" s="33"/>
      <c r="L784" s="33"/>
      <c r="M784" s="33"/>
      <c r="N784" s="33"/>
      <c r="O784" s="33"/>
      <c r="P784" s="33"/>
      <c r="Q784" s="33"/>
      <c r="R784" s="33"/>
      <c r="S784" s="33"/>
    </row>
    <row r="785" spans="2:19">
      <c r="B785" s="5">
        <v>2000</v>
      </c>
      <c r="C785" s="33"/>
      <c r="D785" s="33"/>
      <c r="E785" s="33"/>
      <c r="F785" s="33"/>
      <c r="G785" s="33"/>
      <c r="H785" s="33"/>
      <c r="I785" s="33"/>
      <c r="J785" s="33"/>
      <c r="K785" s="33"/>
      <c r="L785" s="33"/>
      <c r="M785" s="33"/>
      <c r="N785" s="33"/>
      <c r="O785" s="33"/>
      <c r="P785" s="33"/>
      <c r="Q785" s="33"/>
      <c r="R785" s="33"/>
      <c r="S785" s="33"/>
    </row>
    <row r="786" spans="2:19">
      <c r="B786" s="5">
        <v>1999</v>
      </c>
      <c r="C786" s="33"/>
      <c r="D786" s="33"/>
      <c r="E786" s="33"/>
      <c r="F786" s="33"/>
      <c r="G786" s="33"/>
      <c r="H786" s="33"/>
      <c r="I786" s="33"/>
      <c r="J786" s="33"/>
      <c r="K786" s="33"/>
      <c r="L786" s="33"/>
      <c r="M786" s="33"/>
      <c r="N786" s="33"/>
      <c r="O786" s="33"/>
      <c r="P786" s="33"/>
      <c r="Q786" s="33"/>
      <c r="R786" s="33"/>
      <c r="S786" s="33"/>
    </row>
    <row r="787" spans="2:19">
      <c r="B787" s="5">
        <v>1998</v>
      </c>
      <c r="C787" s="33"/>
      <c r="D787" s="33"/>
      <c r="E787" s="33"/>
      <c r="F787" s="33"/>
      <c r="G787" s="33"/>
      <c r="H787" s="33"/>
      <c r="I787" s="33"/>
      <c r="J787" s="33"/>
      <c r="K787" s="33"/>
      <c r="L787" s="33"/>
      <c r="M787" s="33"/>
      <c r="N787" s="33"/>
      <c r="O787" s="33"/>
      <c r="P787" s="33"/>
      <c r="Q787" s="33"/>
      <c r="R787" s="33"/>
      <c r="S787" s="33"/>
    </row>
    <row r="788" spans="2:19">
      <c r="B788" s="5">
        <v>1997</v>
      </c>
      <c r="C788" s="33"/>
      <c r="D788" s="33"/>
      <c r="E788" s="33"/>
      <c r="F788" s="33"/>
      <c r="G788" s="33"/>
      <c r="H788" s="33"/>
      <c r="I788" s="33"/>
      <c r="J788" s="33"/>
      <c r="K788" s="33"/>
      <c r="L788" s="33"/>
      <c r="M788" s="33"/>
      <c r="N788" s="33"/>
      <c r="O788" s="33"/>
      <c r="P788" s="33"/>
      <c r="Q788" s="33"/>
      <c r="R788" s="33"/>
      <c r="S788" s="33"/>
    </row>
    <row r="789" spans="2:19">
      <c r="B789" s="5">
        <v>1996</v>
      </c>
      <c r="C789" s="33"/>
      <c r="D789" s="33"/>
      <c r="E789" s="33"/>
      <c r="F789" s="33"/>
      <c r="G789" s="33"/>
      <c r="H789" s="33"/>
      <c r="I789" s="33"/>
      <c r="J789" s="33"/>
      <c r="K789" s="33"/>
      <c r="L789" s="33"/>
      <c r="M789" s="33"/>
      <c r="N789" s="33"/>
      <c r="O789" s="33"/>
      <c r="P789" s="33"/>
      <c r="Q789" s="33"/>
      <c r="R789" s="33"/>
      <c r="S789" s="33"/>
    </row>
    <row r="790" spans="2:19">
      <c r="B790" s="5">
        <v>1995</v>
      </c>
      <c r="C790" s="33"/>
      <c r="D790" s="33"/>
      <c r="E790" s="33"/>
      <c r="F790" s="33"/>
      <c r="G790" s="33"/>
      <c r="H790" s="33"/>
      <c r="I790" s="33"/>
      <c r="J790" s="33"/>
      <c r="K790" s="33"/>
      <c r="L790" s="33"/>
      <c r="M790" s="33"/>
      <c r="N790" s="33"/>
      <c r="O790" s="33"/>
      <c r="P790" s="33"/>
      <c r="Q790" s="33"/>
      <c r="R790" s="33"/>
      <c r="S790" s="33"/>
    </row>
    <row r="791" spans="2:19">
      <c r="B791" s="5">
        <v>1994</v>
      </c>
      <c r="C791" s="33"/>
      <c r="D791" s="33"/>
      <c r="E791" s="33"/>
      <c r="F791" s="33"/>
      <c r="G791" s="33"/>
      <c r="H791" s="33"/>
      <c r="I791" s="33"/>
      <c r="J791" s="33"/>
      <c r="K791" s="33"/>
      <c r="L791" s="33"/>
      <c r="M791" s="33"/>
      <c r="N791" s="33"/>
      <c r="O791" s="33"/>
      <c r="P791" s="33"/>
      <c r="Q791" s="33"/>
      <c r="R791" s="33"/>
      <c r="S791" s="33"/>
    </row>
    <row r="792" spans="2:19">
      <c r="B792" s="5">
        <v>1993</v>
      </c>
      <c r="C792" s="33"/>
      <c r="D792" s="33"/>
      <c r="E792" s="33"/>
      <c r="F792" s="33"/>
      <c r="G792" s="33"/>
      <c r="H792" s="33"/>
      <c r="I792" s="33"/>
      <c r="J792" s="33"/>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1" t="s">
        <v>15</v>
      </c>
      <c r="B856" s="6" t="s">
        <v>10</v>
      </c>
      <c r="C856" s="7">
        <f>SUM(C779:C855)</f>
        <v>0</v>
      </c>
      <c r="D856" s="7">
        <f>SUM(D778:D855)</f>
        <v>0</v>
      </c>
      <c r="E856" s="7">
        <f>SUM(E777:E855)</f>
        <v>363.66250304663993</v>
      </c>
      <c r="F856" s="7">
        <f>SUM(F776:F855)</f>
        <v>363.66250304663993</v>
      </c>
      <c r="G856" s="7">
        <f>SUM(G775:G855)</f>
        <v>1913.92190287524</v>
      </c>
      <c r="H856" s="7">
        <f>SUM(H769:H855)</f>
        <v>3801.6104258675191</v>
      </c>
      <c r="I856" s="7">
        <f>SUM(I769:I855)</f>
        <v>3801.6104258675191</v>
      </c>
      <c r="J856" s="7">
        <f t="shared" ref="J856" si="13">SUM(J769:J855)</f>
        <v>6375.3630314631509</v>
      </c>
      <c r="K856" s="7">
        <f>SUM(K769:K855)</f>
        <v>11727.411939263149</v>
      </c>
      <c r="L856" s="7">
        <f t="shared" ref="L856" si="14">SUM(L769:L855)</f>
        <v>12595.59693926315</v>
      </c>
      <c r="M856" s="7">
        <f>SUM(M769:M855)</f>
        <v>12989.274332092056</v>
      </c>
      <c r="N856" s="10">
        <f>SUM(N764:N855)</f>
        <v>13363.632092092057</v>
      </c>
      <c r="O856" s="10">
        <f>SUM(O764:O855)</f>
        <v>21036.674918099201</v>
      </c>
      <c r="P856" s="10">
        <f>SUM(P764:P855)</f>
        <v>36988.411364759209</v>
      </c>
      <c r="Q856" s="10">
        <f>SUM(Q764:Q855)</f>
        <v>43159.579609679211</v>
      </c>
      <c r="R856" s="10">
        <f>SUM(R763:R855)</f>
        <v>49567.055615348203</v>
      </c>
      <c r="S856" s="10">
        <f>SUM(S763:S855)</f>
        <v>51579.205615348204</v>
      </c>
    </row>
    <row r="857" spans="1:19">
      <c r="A857" s="62"/>
      <c r="B857" s="6"/>
      <c r="C857" s="7"/>
      <c r="D857" s="7"/>
      <c r="E857" s="7"/>
      <c r="F857" s="7"/>
      <c r="G857" s="7"/>
      <c r="H857" s="7"/>
      <c r="I857" s="7"/>
      <c r="J857" s="7"/>
      <c r="K857" s="7"/>
      <c r="L857" s="7"/>
      <c r="M857" s="9"/>
    </row>
    <row r="858" spans="1:19">
      <c r="A858" s="63" t="s">
        <v>16</v>
      </c>
      <c r="B858" s="5">
        <v>2022</v>
      </c>
      <c r="C858" s="32"/>
      <c r="D858" s="32"/>
      <c r="E858" s="32"/>
      <c r="F858" s="32"/>
      <c r="G858" s="32"/>
      <c r="H858" s="32"/>
      <c r="I858" s="32"/>
      <c r="J858" s="32"/>
      <c r="K858" s="32"/>
      <c r="L858" s="32"/>
      <c r="M858" s="32"/>
      <c r="N858" s="32"/>
      <c r="O858" s="32"/>
      <c r="P858" s="32"/>
      <c r="Q858" s="32"/>
      <c r="R858" s="60"/>
      <c r="S858" s="33">
        <v>20540.939999999999</v>
      </c>
    </row>
    <row r="859" spans="1:19">
      <c r="A859" s="34"/>
      <c r="B859" s="5">
        <v>2021</v>
      </c>
      <c r="C859" s="32"/>
      <c r="D859" s="32"/>
      <c r="E859" s="32"/>
      <c r="F859" s="32"/>
      <c r="G859" s="32"/>
      <c r="H859" s="32"/>
      <c r="I859" s="32"/>
      <c r="J859" s="32"/>
      <c r="K859" s="32"/>
      <c r="L859" s="32"/>
      <c r="M859" s="32"/>
      <c r="N859" s="32"/>
      <c r="O859" s="32"/>
      <c r="P859" s="32"/>
      <c r="Q859" s="32"/>
      <c r="R859" s="33">
        <v>8328.3858</v>
      </c>
      <c r="S859" s="33">
        <v>8328.3858</v>
      </c>
    </row>
    <row r="860" spans="1:19">
      <c r="B860" s="5">
        <v>2020</v>
      </c>
      <c r="C860" s="32"/>
      <c r="D860" s="32"/>
      <c r="E860" s="32"/>
      <c r="F860" s="32"/>
      <c r="G860" s="32"/>
      <c r="H860" s="32"/>
      <c r="I860" s="32"/>
      <c r="J860" s="32"/>
      <c r="K860" s="32"/>
      <c r="L860" s="32"/>
      <c r="M860" s="32"/>
      <c r="N860" s="32"/>
      <c r="O860" s="32"/>
      <c r="P860" s="32"/>
      <c r="Q860" s="33">
        <v>22324.05</v>
      </c>
      <c r="R860" s="33">
        <v>22324.05</v>
      </c>
      <c r="S860" s="33">
        <v>22324.05</v>
      </c>
    </row>
    <row r="861" spans="1:19">
      <c r="A861" s="36"/>
      <c r="B861" s="5">
        <v>2019</v>
      </c>
      <c r="C861" s="32"/>
      <c r="D861" s="32"/>
      <c r="E861" s="32"/>
      <c r="F861" s="32"/>
      <c r="G861" s="32"/>
      <c r="H861" s="32"/>
      <c r="I861" s="32"/>
      <c r="J861" s="32"/>
      <c r="K861" s="32"/>
      <c r="L861" s="32"/>
      <c r="M861" s="32"/>
      <c r="N861" s="32"/>
      <c r="O861" s="32"/>
      <c r="P861" s="33">
        <v>74608.499248079999</v>
      </c>
      <c r="Q861" s="33">
        <v>74608.499248079999</v>
      </c>
      <c r="R861" s="33">
        <v>74608.499248079999</v>
      </c>
      <c r="S861" s="33">
        <v>74608.499248079999</v>
      </c>
    </row>
    <row r="862" spans="1:19">
      <c r="A862" s="36"/>
      <c r="B862" s="5">
        <v>2018</v>
      </c>
      <c r="C862" s="32"/>
      <c r="D862" s="32"/>
      <c r="E862" s="32"/>
      <c r="F862" s="32"/>
      <c r="G862" s="32"/>
      <c r="H862" s="32"/>
      <c r="I862" s="32"/>
      <c r="J862" s="32"/>
      <c r="K862" s="32"/>
      <c r="L862" s="32"/>
      <c r="M862" s="32"/>
      <c r="N862" s="32"/>
      <c r="O862" s="33">
        <v>20072.756939124003</v>
      </c>
      <c r="P862" s="33">
        <v>20072.756939124003</v>
      </c>
      <c r="Q862" s="33">
        <v>20072.756939124003</v>
      </c>
      <c r="R862" s="33">
        <v>20072.756939124003</v>
      </c>
      <c r="S862" s="33">
        <v>20072.756939124003</v>
      </c>
    </row>
    <row r="863" spans="1:19">
      <c r="A863" s="36"/>
      <c r="B863" s="5">
        <v>2017</v>
      </c>
      <c r="C863" s="32"/>
      <c r="D863" s="32"/>
      <c r="E863" s="32"/>
      <c r="F863" s="32"/>
      <c r="G863" s="32"/>
      <c r="H863" s="32"/>
      <c r="I863" s="32"/>
      <c r="J863" s="32"/>
      <c r="K863" s="32"/>
      <c r="L863" s="32"/>
      <c r="M863" s="32"/>
      <c r="N863" s="33">
        <v>18483.97234357788</v>
      </c>
      <c r="O863" s="33">
        <v>18483.97234357788</v>
      </c>
      <c r="P863" s="33">
        <v>18483.97234357788</v>
      </c>
      <c r="Q863" s="33">
        <v>18483.97234357788</v>
      </c>
      <c r="R863" s="33">
        <v>18483.97234357788</v>
      </c>
      <c r="S863" s="33">
        <v>18483.97234357788</v>
      </c>
    </row>
    <row r="864" spans="1:19">
      <c r="B864" s="5">
        <v>2016</v>
      </c>
      <c r="C864" s="32"/>
      <c r="D864" s="32"/>
      <c r="E864" s="32"/>
      <c r="F864" s="32"/>
      <c r="G864" s="32"/>
      <c r="H864" s="32"/>
      <c r="I864" s="32"/>
      <c r="J864" s="32"/>
      <c r="K864" s="32"/>
      <c r="L864" s="32"/>
      <c r="M864" s="33">
        <v>10186.630384972001</v>
      </c>
      <c r="N864" s="33">
        <v>10186.630384972001</v>
      </c>
      <c r="O864" s="33">
        <v>10186.630384972001</v>
      </c>
      <c r="P864" s="33">
        <v>10186.630384972001</v>
      </c>
      <c r="Q864" s="33">
        <v>10186.630384972001</v>
      </c>
      <c r="R864" s="33">
        <v>10186.630384972001</v>
      </c>
      <c r="S864" s="33">
        <v>10186.630384972001</v>
      </c>
    </row>
    <row r="865" spans="2:19">
      <c r="B865" s="5">
        <v>2015</v>
      </c>
      <c r="C865" s="32"/>
      <c r="D865" s="32"/>
      <c r="E865" s="32"/>
      <c r="F865" s="32"/>
      <c r="G865" s="32"/>
      <c r="H865" s="32"/>
      <c r="I865" s="32"/>
      <c r="J865" s="32"/>
      <c r="K865" s="32"/>
      <c r="L865" s="33">
        <v>15728.458865634442</v>
      </c>
      <c r="M865" s="33">
        <v>15728.458865634442</v>
      </c>
      <c r="N865" s="33">
        <v>15728.458865634442</v>
      </c>
      <c r="O865" s="33">
        <v>15728.458865634442</v>
      </c>
      <c r="P865" s="33">
        <v>15728.458865634442</v>
      </c>
      <c r="Q865" s="33">
        <v>15728.458865634442</v>
      </c>
      <c r="R865" s="33">
        <v>15728.458865634442</v>
      </c>
      <c r="S865" s="33">
        <v>15728.458865634442</v>
      </c>
    </row>
    <row r="866" spans="2:19">
      <c r="B866" s="5">
        <v>2014</v>
      </c>
      <c r="C866" s="32"/>
      <c r="D866" s="32"/>
      <c r="E866" s="32"/>
      <c r="F866" s="32"/>
      <c r="G866" s="32"/>
      <c r="H866" s="32"/>
      <c r="I866" s="32"/>
      <c r="J866" s="32"/>
      <c r="K866" s="33">
        <v>11422.145716380002</v>
      </c>
      <c r="L866" s="33">
        <v>11422.145716380002</v>
      </c>
      <c r="M866" s="33">
        <v>11422.145716380002</v>
      </c>
      <c r="N866" s="33">
        <v>11422.145716380002</v>
      </c>
      <c r="O866" s="33">
        <v>11422.145716380002</v>
      </c>
      <c r="P866" s="33">
        <v>11422.145716380002</v>
      </c>
      <c r="Q866" s="33">
        <v>11422.145716380002</v>
      </c>
      <c r="R866" s="33">
        <v>11422.145716380002</v>
      </c>
      <c r="S866" s="33">
        <v>11422.145716380002</v>
      </c>
    </row>
    <row r="867" spans="2:19">
      <c r="B867" s="5">
        <v>2013</v>
      </c>
      <c r="C867" s="32"/>
      <c r="D867" s="32"/>
      <c r="E867" s="32"/>
      <c r="F867" s="32"/>
      <c r="G867" s="32"/>
      <c r="H867" s="32"/>
      <c r="I867" s="32"/>
      <c r="J867" s="33">
        <v>78072.389849999992</v>
      </c>
      <c r="K867" s="33">
        <v>78072.389849999992</v>
      </c>
      <c r="L867" s="33">
        <v>78072.389849999992</v>
      </c>
      <c r="M867" s="33">
        <v>78072.389849999992</v>
      </c>
      <c r="N867" s="33">
        <v>78072.389849999992</v>
      </c>
      <c r="O867" s="33">
        <v>78072.389849999992</v>
      </c>
      <c r="P867" s="33">
        <v>78072.389849999992</v>
      </c>
      <c r="Q867" s="33">
        <v>78072.389849999992</v>
      </c>
      <c r="R867" s="33">
        <v>78072.389849999992</v>
      </c>
      <c r="S867" s="33">
        <v>78072.389849999992</v>
      </c>
    </row>
    <row r="868" spans="2:19">
      <c r="B868" s="5">
        <v>2012</v>
      </c>
      <c r="C868" s="32"/>
      <c r="D868" s="32"/>
      <c r="E868" s="32"/>
      <c r="F868" s="32"/>
      <c r="G868" s="32"/>
      <c r="H868" s="32"/>
      <c r="I868" s="33">
        <v>4457.4795720000002</v>
      </c>
      <c r="J868" s="33">
        <v>4457.4795720000002</v>
      </c>
      <c r="K868" s="33">
        <v>4457.4795720000002</v>
      </c>
      <c r="L868" s="33">
        <v>4457.4795720000002</v>
      </c>
      <c r="M868" s="33">
        <v>4457.4795720000002</v>
      </c>
      <c r="N868" s="33">
        <v>4457.4795720000002</v>
      </c>
      <c r="O868" s="33">
        <v>4457.4795720000002</v>
      </c>
      <c r="P868" s="33">
        <v>4457.4795720000002</v>
      </c>
      <c r="Q868" s="33">
        <v>4457.4795720000002</v>
      </c>
      <c r="R868" s="33">
        <v>4457.4795720000002</v>
      </c>
      <c r="S868" s="33">
        <v>4457.4795720000002</v>
      </c>
    </row>
    <row r="869" spans="2:19">
      <c r="B869" s="5">
        <v>2011</v>
      </c>
      <c r="C869" s="32"/>
      <c r="D869" s="32"/>
      <c r="E869" s="32"/>
      <c r="F869" s="32"/>
      <c r="G869" s="32"/>
      <c r="H869" s="33">
        <v>33049.421007640209</v>
      </c>
      <c r="I869" s="33">
        <v>33049.421007640209</v>
      </c>
      <c r="J869" s="33">
        <v>33049.421007640209</v>
      </c>
      <c r="K869" s="33">
        <v>33049.421007640209</v>
      </c>
      <c r="L869" s="33">
        <v>33049.421007640209</v>
      </c>
      <c r="M869" s="33">
        <v>33049.421007640209</v>
      </c>
      <c r="N869" s="33">
        <v>33049.421007640209</v>
      </c>
      <c r="O869" s="33">
        <v>33049.421007640209</v>
      </c>
      <c r="P869" s="33">
        <v>33049.421007640209</v>
      </c>
      <c r="Q869" s="33">
        <v>33049.421007640209</v>
      </c>
      <c r="R869" s="33">
        <v>33049.421007640209</v>
      </c>
      <c r="S869" s="33">
        <v>33049.421007640209</v>
      </c>
    </row>
    <row r="870" spans="2:19">
      <c r="B870" s="5">
        <v>2010</v>
      </c>
      <c r="C870" s="32"/>
      <c r="D870" s="32"/>
      <c r="E870" s="32"/>
      <c r="F870" s="32"/>
      <c r="G870" s="33">
        <v>21847.152203336085</v>
      </c>
      <c r="H870" s="33">
        <v>21847.152203336085</v>
      </c>
      <c r="I870" s="33">
        <v>21847.152203336085</v>
      </c>
      <c r="J870" s="33">
        <v>21847.152203336085</v>
      </c>
      <c r="K870" s="33">
        <v>21847.152203336085</v>
      </c>
      <c r="L870" s="33">
        <v>21847.152203336085</v>
      </c>
      <c r="M870" s="33">
        <v>21847.152203336085</v>
      </c>
      <c r="N870" s="33">
        <v>21847.152203336085</v>
      </c>
      <c r="O870" s="33">
        <v>21847.152203336085</v>
      </c>
      <c r="P870" s="33">
        <v>21847.152203336085</v>
      </c>
      <c r="Q870" s="33">
        <v>21847.152203336085</v>
      </c>
      <c r="R870" s="33">
        <v>21847.152203336085</v>
      </c>
      <c r="S870" s="33">
        <v>21847.152203336085</v>
      </c>
    </row>
    <row r="871" spans="2:19">
      <c r="B871" s="5">
        <v>2009</v>
      </c>
      <c r="C871" s="32"/>
      <c r="D871" s="32"/>
      <c r="E871" s="32"/>
      <c r="F871" s="33">
        <v>16029.407831067601</v>
      </c>
      <c r="G871" s="33">
        <v>16029.407831067601</v>
      </c>
      <c r="H871" s="33">
        <v>16029.407831067601</v>
      </c>
      <c r="I871" s="33">
        <v>16029.407831067601</v>
      </c>
      <c r="J871" s="33">
        <v>16029.407831067601</v>
      </c>
      <c r="K871" s="33">
        <v>16029.407831067601</v>
      </c>
      <c r="L871" s="33">
        <v>16029.407831067601</v>
      </c>
      <c r="M871" s="33">
        <v>16029.407831067601</v>
      </c>
      <c r="N871" s="33">
        <v>16029.407831067601</v>
      </c>
      <c r="O871" s="33">
        <v>16029.407831067601</v>
      </c>
      <c r="P871" s="33">
        <v>16029.407831067601</v>
      </c>
      <c r="Q871" s="33">
        <v>16029.407831067601</v>
      </c>
      <c r="R871" s="33">
        <v>16029.407831067601</v>
      </c>
      <c r="S871" s="33">
        <v>16029.407831067601</v>
      </c>
    </row>
    <row r="872" spans="2:19">
      <c r="B872" s="5">
        <v>2008</v>
      </c>
      <c r="C872" s="32"/>
      <c r="D872" s="32"/>
      <c r="E872" s="33">
        <v>5969.1299645250001</v>
      </c>
      <c r="F872" s="33">
        <v>5969.1299645250001</v>
      </c>
      <c r="G872" s="33">
        <v>5969.1299645250001</v>
      </c>
      <c r="H872" s="33">
        <v>5969.1299645250001</v>
      </c>
      <c r="I872" s="33">
        <v>5969.1299645250001</v>
      </c>
      <c r="J872" s="33">
        <v>5969.1299645250001</v>
      </c>
      <c r="K872" s="33">
        <v>5969.1299645250001</v>
      </c>
      <c r="L872" s="33">
        <v>5969.1299645250001</v>
      </c>
      <c r="M872" s="33">
        <v>5969.1299645250001</v>
      </c>
      <c r="N872" s="33">
        <v>5969.1299645250001</v>
      </c>
      <c r="O872" s="33">
        <v>5969.1299645250001</v>
      </c>
      <c r="P872" s="33">
        <v>5969.1299645250001</v>
      </c>
      <c r="Q872" s="33">
        <v>5969.1299645250001</v>
      </c>
      <c r="R872" s="33">
        <v>5969.1299645250001</v>
      </c>
      <c r="S872" s="33">
        <v>5969.1299645250001</v>
      </c>
    </row>
    <row r="873" spans="2:19">
      <c r="B873" s="5">
        <v>2007</v>
      </c>
      <c r="C873" s="32"/>
      <c r="D873" s="33">
        <v>2348.5140000000001</v>
      </c>
      <c r="E873" s="33">
        <v>2348.5140000000001</v>
      </c>
      <c r="F873" s="33">
        <v>2348.5140000000001</v>
      </c>
      <c r="G873" s="33">
        <v>2348.5140000000001</v>
      </c>
      <c r="H873" s="33">
        <v>2348.5140000000001</v>
      </c>
      <c r="I873" s="33">
        <v>2348.5140000000001</v>
      </c>
      <c r="J873" s="33">
        <v>2348.5140000000001</v>
      </c>
      <c r="K873" s="33">
        <v>2348.5140000000001</v>
      </c>
      <c r="L873" s="33">
        <v>2348.5140000000001</v>
      </c>
      <c r="M873" s="33">
        <v>2348.5140000000001</v>
      </c>
      <c r="N873" s="33">
        <v>2348.5140000000001</v>
      </c>
      <c r="O873" s="33">
        <v>2348.5140000000001</v>
      </c>
      <c r="P873" s="33">
        <v>2348.5140000000001</v>
      </c>
      <c r="Q873" s="33">
        <v>2348.5140000000001</v>
      </c>
      <c r="R873" s="33">
        <v>2348.5140000000001</v>
      </c>
      <c r="S873" s="33">
        <v>2348.5140000000001</v>
      </c>
    </row>
    <row r="874" spans="2:19">
      <c r="B874" s="5">
        <v>2006</v>
      </c>
      <c r="C874" s="33"/>
      <c r="D874" s="33"/>
      <c r="E874" s="33"/>
      <c r="F874" s="33"/>
      <c r="G874" s="33"/>
      <c r="H874" s="33"/>
      <c r="I874" s="33"/>
      <c r="J874" s="33"/>
      <c r="K874" s="33"/>
      <c r="L874" s="33"/>
      <c r="M874" s="33"/>
      <c r="N874" s="33"/>
      <c r="O874" s="33"/>
      <c r="P874" s="33"/>
      <c r="Q874" s="33"/>
      <c r="R874" s="33"/>
      <c r="S874" s="33"/>
    </row>
    <row r="875" spans="2:19">
      <c r="B875" s="5">
        <v>2005</v>
      </c>
      <c r="C875" s="33"/>
      <c r="D875" s="33"/>
      <c r="E875" s="33"/>
      <c r="F875" s="33"/>
      <c r="G875" s="33"/>
      <c r="H875" s="33"/>
      <c r="I875" s="33"/>
      <c r="J875" s="33"/>
      <c r="K875" s="33"/>
      <c r="L875" s="33"/>
      <c r="M875" s="33"/>
      <c r="N875" s="33"/>
      <c r="O875" s="33"/>
      <c r="P875" s="33"/>
      <c r="Q875" s="33"/>
      <c r="R875" s="33"/>
      <c r="S875" s="33"/>
    </row>
    <row r="876" spans="2:19">
      <c r="B876" s="5">
        <v>2004</v>
      </c>
      <c r="C876" s="33"/>
      <c r="D876" s="33"/>
      <c r="E876" s="33"/>
      <c r="F876" s="33"/>
      <c r="G876" s="33"/>
      <c r="H876" s="33"/>
      <c r="I876" s="33"/>
      <c r="J876" s="33"/>
      <c r="K876" s="33"/>
      <c r="L876" s="33"/>
      <c r="M876" s="33"/>
      <c r="N876" s="33"/>
      <c r="O876" s="33"/>
      <c r="P876" s="33"/>
      <c r="Q876" s="33"/>
      <c r="R876" s="33"/>
      <c r="S876" s="33"/>
    </row>
    <row r="877" spans="2:19">
      <c r="B877" s="5">
        <v>2003</v>
      </c>
      <c r="C877" s="33"/>
      <c r="D877" s="33"/>
      <c r="E877" s="33"/>
      <c r="F877" s="33"/>
      <c r="G877" s="33"/>
      <c r="H877" s="33"/>
      <c r="I877" s="33"/>
      <c r="J877" s="33"/>
      <c r="K877" s="33"/>
      <c r="L877" s="33"/>
      <c r="M877" s="33"/>
      <c r="N877" s="33"/>
      <c r="O877" s="33"/>
      <c r="P877" s="33"/>
      <c r="Q877" s="33"/>
      <c r="R877" s="33"/>
      <c r="S877" s="33"/>
    </row>
    <row r="878" spans="2:19">
      <c r="B878" s="5">
        <v>2002</v>
      </c>
      <c r="C878" s="33"/>
      <c r="D878" s="33"/>
      <c r="E878" s="33"/>
      <c r="F878" s="33"/>
      <c r="G878" s="33"/>
      <c r="H878" s="33"/>
      <c r="I878" s="33"/>
      <c r="J878" s="33"/>
      <c r="K878" s="33"/>
      <c r="L878" s="33"/>
      <c r="M878" s="33"/>
      <c r="N878" s="33"/>
      <c r="O878" s="33"/>
      <c r="P878" s="33"/>
      <c r="Q878" s="33"/>
      <c r="R878" s="33"/>
      <c r="S878" s="33"/>
    </row>
    <row r="879" spans="2:19">
      <c r="B879" s="5">
        <v>2001</v>
      </c>
      <c r="C879" s="33"/>
      <c r="D879" s="33"/>
      <c r="E879" s="33"/>
      <c r="F879" s="33"/>
      <c r="G879" s="33"/>
      <c r="H879" s="33"/>
      <c r="I879" s="33"/>
      <c r="J879" s="33"/>
      <c r="K879" s="33"/>
      <c r="L879" s="33"/>
      <c r="M879" s="33"/>
      <c r="N879" s="33"/>
      <c r="O879" s="33"/>
      <c r="P879" s="33"/>
      <c r="Q879" s="33"/>
      <c r="R879" s="33"/>
      <c r="S879" s="33"/>
    </row>
    <row r="880" spans="2:19">
      <c r="B880" s="5">
        <v>2000</v>
      </c>
      <c r="C880" s="33"/>
      <c r="D880" s="33"/>
      <c r="E880" s="33"/>
      <c r="F880" s="33"/>
      <c r="G880" s="33"/>
      <c r="H880" s="33"/>
      <c r="I880" s="33"/>
      <c r="J880" s="33"/>
      <c r="K880" s="33"/>
      <c r="L880" s="33"/>
      <c r="M880" s="33"/>
      <c r="N880" s="33"/>
      <c r="O880" s="33"/>
      <c r="P880" s="33"/>
      <c r="Q880" s="33"/>
      <c r="R880" s="33"/>
      <c r="S880" s="33"/>
    </row>
    <row r="881" spans="2:19">
      <c r="B881" s="5">
        <v>1999</v>
      </c>
      <c r="C881" s="33"/>
      <c r="D881" s="33"/>
      <c r="E881" s="33"/>
      <c r="F881" s="33"/>
      <c r="G881" s="33"/>
      <c r="H881" s="33"/>
      <c r="I881" s="33"/>
      <c r="J881" s="33"/>
      <c r="K881" s="33"/>
      <c r="L881" s="33"/>
      <c r="M881" s="33"/>
      <c r="N881" s="33"/>
      <c r="O881" s="33"/>
      <c r="P881" s="33"/>
      <c r="Q881" s="33"/>
      <c r="R881" s="33"/>
      <c r="S881" s="33"/>
    </row>
    <row r="882" spans="2:19">
      <c r="B882" s="5">
        <v>1998</v>
      </c>
      <c r="C882" s="33"/>
      <c r="D882" s="33"/>
      <c r="E882" s="33"/>
      <c r="F882" s="33"/>
      <c r="G882" s="33"/>
      <c r="H882" s="33"/>
      <c r="I882" s="33"/>
      <c r="J882" s="33"/>
      <c r="K882" s="33"/>
      <c r="L882" s="33"/>
      <c r="M882" s="33"/>
      <c r="N882" s="33"/>
      <c r="O882" s="33"/>
      <c r="P882" s="33"/>
      <c r="Q882" s="33"/>
      <c r="R882" s="33"/>
      <c r="S882" s="33"/>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c r="D886" s="33"/>
      <c r="E886" s="33"/>
      <c r="F886" s="33"/>
      <c r="G886" s="33"/>
      <c r="H886" s="33"/>
      <c r="I886" s="33"/>
      <c r="J886" s="33"/>
      <c r="K886" s="33"/>
      <c r="L886" s="33"/>
      <c r="M886" s="33"/>
      <c r="N886" s="33"/>
      <c r="O886" s="33"/>
      <c r="P886" s="33"/>
      <c r="Q886" s="33"/>
      <c r="R886" s="33"/>
      <c r="S886" s="33"/>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1" t="s">
        <v>16</v>
      </c>
      <c r="B951" s="6" t="s">
        <v>10</v>
      </c>
      <c r="C951" s="7">
        <f>SUM(C874:C950)</f>
        <v>0</v>
      </c>
      <c r="D951" s="7">
        <f>SUM(D873:D950)</f>
        <v>2348.5140000000001</v>
      </c>
      <c r="E951" s="7">
        <f>SUM(E872:E950)</f>
        <v>8317.6439645249993</v>
      </c>
      <c r="F951" s="7">
        <f>SUM(F871:F950)</f>
        <v>24347.051795592601</v>
      </c>
      <c r="G951" s="7">
        <f>SUM(G870:G950)</f>
        <v>46194.203998928693</v>
      </c>
      <c r="H951" s="7">
        <f>SUM(H864:H950)</f>
        <v>79243.62500656888</v>
      </c>
      <c r="I951" s="7">
        <f>SUM(I864:I950)</f>
        <v>83701.104578568877</v>
      </c>
      <c r="J951" s="7">
        <f t="shared" ref="J951" si="15">SUM(J864:J950)</f>
        <v>161773.49442856887</v>
      </c>
      <c r="K951" s="7">
        <f>SUM(K864:K950)</f>
        <v>173195.64014494888</v>
      </c>
      <c r="L951" s="7">
        <f t="shared" ref="L951" si="16">SUM(L864:L950)</f>
        <v>188924.09901058333</v>
      </c>
      <c r="M951" s="7">
        <f>SUM(M864:M950)</f>
        <v>199110.72939555533</v>
      </c>
      <c r="N951" s="10">
        <f>SUM(N859:N950)</f>
        <v>217594.70173913325</v>
      </c>
      <c r="O951" s="10">
        <f>SUM(O859:O950)</f>
        <v>237667.45867825722</v>
      </c>
      <c r="P951" s="10">
        <f>SUM(P859:P950)</f>
        <v>312275.95792633732</v>
      </c>
      <c r="Q951" s="10">
        <f>SUM(Q859:Q950)</f>
        <v>334600.0079263373</v>
      </c>
      <c r="R951" s="10">
        <f>SUM(R858:R950)</f>
        <v>342928.39372633724</v>
      </c>
      <c r="S951" s="10">
        <f>SUM(S858:S950)</f>
        <v>363469.33372633724</v>
      </c>
    </row>
    <row r="952" spans="1:19">
      <c r="A952" s="62"/>
      <c r="B952" s="6"/>
      <c r="C952" s="7"/>
      <c r="D952" s="7"/>
      <c r="E952" s="7"/>
      <c r="F952" s="7"/>
      <c r="G952" s="7"/>
      <c r="H952" s="7"/>
      <c r="I952" s="7"/>
      <c r="J952" s="7"/>
      <c r="K952" s="7"/>
      <c r="L952" s="7"/>
      <c r="M952" s="9"/>
    </row>
    <row r="953" spans="1:19">
      <c r="A953" s="63" t="s">
        <v>17</v>
      </c>
      <c r="B953" s="5">
        <v>2022</v>
      </c>
      <c r="C953" s="32"/>
      <c r="D953" s="32"/>
      <c r="E953" s="32"/>
      <c r="F953" s="32"/>
      <c r="G953" s="32"/>
      <c r="H953" s="32"/>
      <c r="I953" s="32"/>
      <c r="J953" s="32"/>
      <c r="K953" s="32"/>
      <c r="L953" s="32"/>
      <c r="M953" s="32"/>
      <c r="N953" s="32"/>
      <c r="O953" s="32"/>
      <c r="P953" s="32"/>
      <c r="Q953" s="32"/>
      <c r="R953" s="60"/>
      <c r="S953" s="33">
        <v>16890.759999999998</v>
      </c>
    </row>
    <row r="954" spans="1:19">
      <c r="A954" s="34"/>
      <c r="B954" s="5">
        <v>2021</v>
      </c>
      <c r="C954" s="32"/>
      <c r="D954" s="32"/>
      <c r="E954" s="32"/>
      <c r="F954" s="32"/>
      <c r="G954" s="32"/>
      <c r="H954" s="32"/>
      <c r="I954" s="32"/>
      <c r="J954" s="32"/>
      <c r="K954" s="32"/>
      <c r="L954" s="32"/>
      <c r="M954" s="32"/>
      <c r="N954" s="32"/>
      <c r="O954" s="32"/>
      <c r="P954" s="32"/>
      <c r="Q954" s="32"/>
      <c r="R954" s="33">
        <v>56505.56</v>
      </c>
      <c r="S954" s="33">
        <v>56505.56</v>
      </c>
    </row>
    <row r="955" spans="1:19">
      <c r="B955" s="5">
        <v>2020</v>
      </c>
      <c r="C955" s="32"/>
      <c r="D955" s="32"/>
      <c r="E955" s="32"/>
      <c r="F955" s="32"/>
      <c r="G955" s="32"/>
      <c r="H955" s="32"/>
      <c r="I955" s="32"/>
      <c r="J955" s="32"/>
      <c r="K955" s="32"/>
      <c r="L955" s="32"/>
      <c r="M955" s="32"/>
      <c r="N955" s="32"/>
      <c r="O955" s="32"/>
      <c r="P955" s="32"/>
      <c r="Q955" s="33">
        <v>0</v>
      </c>
      <c r="R955" s="33">
        <v>0</v>
      </c>
      <c r="S955" s="33">
        <v>0</v>
      </c>
    </row>
    <row r="956" spans="1:19">
      <c r="A956" s="36"/>
      <c r="B956" s="5">
        <v>2019</v>
      </c>
      <c r="C956" s="32"/>
      <c r="D956" s="32"/>
      <c r="E956" s="32"/>
      <c r="F956" s="32"/>
      <c r="G956" s="32"/>
      <c r="H956" s="32"/>
      <c r="I956" s="32"/>
      <c r="J956" s="32"/>
      <c r="K956" s="32"/>
      <c r="L956" s="32"/>
      <c r="M956" s="32"/>
      <c r="N956" s="32"/>
      <c r="O956" s="32"/>
      <c r="P956" s="33">
        <v>0</v>
      </c>
      <c r="Q956" s="33">
        <v>0</v>
      </c>
      <c r="R956" s="33">
        <v>0</v>
      </c>
      <c r="S956" s="33">
        <v>0</v>
      </c>
    </row>
    <row r="957" spans="1:19">
      <c r="A957" s="36"/>
      <c r="B957" s="5">
        <v>2018</v>
      </c>
      <c r="C957" s="32"/>
      <c r="D957" s="32"/>
      <c r="E957" s="32"/>
      <c r="F957" s="32"/>
      <c r="G957" s="32"/>
      <c r="H957" s="32"/>
      <c r="I957" s="32"/>
      <c r="J957" s="32"/>
      <c r="K957" s="32"/>
      <c r="L957" s="32"/>
      <c r="M957" s="32"/>
      <c r="N957" s="32"/>
      <c r="O957" s="33">
        <v>10340.67</v>
      </c>
      <c r="P957" s="33">
        <v>10340.67</v>
      </c>
      <c r="Q957" s="33">
        <v>10340.67</v>
      </c>
      <c r="R957" s="33">
        <v>10340.67</v>
      </c>
      <c r="S957" s="33">
        <v>10340.67</v>
      </c>
    </row>
    <row r="958" spans="1:19">
      <c r="A958" s="36"/>
      <c r="B958" s="5">
        <v>2017</v>
      </c>
      <c r="C958" s="32"/>
      <c r="D958" s="32"/>
      <c r="E958" s="32"/>
      <c r="F958" s="32"/>
      <c r="G958" s="32"/>
      <c r="H958" s="32"/>
      <c r="I958" s="32"/>
      <c r="J958" s="32"/>
      <c r="K958" s="32"/>
      <c r="L958" s="32"/>
      <c r="M958" s="32"/>
      <c r="N958" s="33">
        <v>0</v>
      </c>
      <c r="O958" s="33">
        <v>0</v>
      </c>
      <c r="P958" s="33">
        <v>0</v>
      </c>
      <c r="Q958" s="33">
        <v>0</v>
      </c>
      <c r="R958" s="33">
        <v>0</v>
      </c>
      <c r="S958" s="33">
        <v>0</v>
      </c>
    </row>
    <row r="959" spans="1:19">
      <c r="B959" s="5">
        <v>2016</v>
      </c>
      <c r="C959" s="32"/>
      <c r="D959" s="32"/>
      <c r="E959" s="32"/>
      <c r="F959" s="32"/>
      <c r="G959" s="32"/>
      <c r="H959" s="32"/>
      <c r="I959" s="32"/>
      <c r="J959" s="32"/>
      <c r="K959" s="32"/>
      <c r="L959" s="32"/>
      <c r="M959" s="33">
        <v>0</v>
      </c>
      <c r="N959" s="33">
        <v>0</v>
      </c>
      <c r="O959" s="33">
        <v>0</v>
      </c>
      <c r="P959" s="33">
        <v>0</v>
      </c>
      <c r="Q959" s="33">
        <v>0</v>
      </c>
      <c r="R959" s="33">
        <v>0</v>
      </c>
      <c r="S959" s="33">
        <v>0</v>
      </c>
    </row>
    <row r="960" spans="1:19">
      <c r="B960" s="5">
        <v>2015</v>
      </c>
      <c r="C960" s="32"/>
      <c r="D960" s="32"/>
      <c r="E960" s="32"/>
      <c r="F960" s="32"/>
      <c r="G960" s="32"/>
      <c r="H960" s="32"/>
      <c r="I960" s="32"/>
      <c r="J960" s="32"/>
      <c r="K960" s="32"/>
      <c r="L960" s="33">
        <v>79252.666100000002</v>
      </c>
      <c r="M960" s="33">
        <v>79252.666100000002</v>
      </c>
      <c r="N960" s="33">
        <v>79252.666100000002</v>
      </c>
      <c r="O960" s="33">
        <v>79252.666100000002</v>
      </c>
      <c r="P960" s="33">
        <v>79252.666100000002</v>
      </c>
      <c r="Q960" s="33">
        <v>79252.666100000002</v>
      </c>
      <c r="R960" s="33">
        <v>79252.666100000002</v>
      </c>
      <c r="S960" s="33">
        <v>79252.666100000002</v>
      </c>
    </row>
    <row r="961" spans="2:19">
      <c r="B961" s="5">
        <v>2014</v>
      </c>
      <c r="C961" s="32"/>
      <c r="D961" s="32"/>
      <c r="E961" s="32"/>
      <c r="F961" s="32"/>
      <c r="G961" s="32"/>
      <c r="H961" s="32"/>
      <c r="I961" s="32"/>
      <c r="J961" s="32"/>
      <c r="K961" s="33">
        <v>45140.41437056</v>
      </c>
      <c r="L961" s="33">
        <v>45140.41437056</v>
      </c>
      <c r="M961" s="33">
        <v>45140.41437056</v>
      </c>
      <c r="N961" s="33">
        <v>45140.41437056</v>
      </c>
      <c r="O961" s="33">
        <v>45140.41437056</v>
      </c>
      <c r="P961" s="33">
        <v>45140.41437056</v>
      </c>
      <c r="Q961" s="33">
        <v>45140.41437056</v>
      </c>
      <c r="R961" s="33">
        <v>45140.41437056</v>
      </c>
      <c r="S961" s="33">
        <v>45140.41437056</v>
      </c>
    </row>
    <row r="962" spans="2:19">
      <c r="B962" s="5">
        <v>2013</v>
      </c>
      <c r="C962" s="32"/>
      <c r="D962" s="32"/>
      <c r="E962" s="32"/>
      <c r="F962" s="32"/>
      <c r="G962" s="32"/>
      <c r="H962" s="32"/>
      <c r="I962" s="32"/>
      <c r="J962" s="33">
        <v>0</v>
      </c>
      <c r="K962" s="33">
        <v>0</v>
      </c>
      <c r="L962" s="33">
        <v>0</v>
      </c>
      <c r="M962" s="33">
        <v>0</v>
      </c>
      <c r="N962" s="33">
        <v>0</v>
      </c>
      <c r="O962" s="33">
        <v>0</v>
      </c>
      <c r="P962" s="33">
        <v>0</v>
      </c>
      <c r="Q962" s="33">
        <v>0</v>
      </c>
      <c r="R962" s="33">
        <v>0</v>
      </c>
      <c r="S962" s="33">
        <v>0</v>
      </c>
    </row>
    <row r="963" spans="2:19">
      <c r="B963" s="5">
        <v>2012</v>
      </c>
      <c r="C963" s="32"/>
      <c r="D963" s="32"/>
      <c r="E963" s="32"/>
      <c r="F963" s="32"/>
      <c r="G963" s="32"/>
      <c r="H963" s="32"/>
      <c r="I963" s="33">
        <v>45516.55</v>
      </c>
      <c r="J963" s="33">
        <v>45516.55</v>
      </c>
      <c r="K963" s="33">
        <v>45516.55</v>
      </c>
      <c r="L963" s="33">
        <v>45516.55</v>
      </c>
      <c r="M963" s="33">
        <v>45516.55</v>
      </c>
      <c r="N963" s="33">
        <v>45516.55</v>
      </c>
      <c r="O963" s="33">
        <v>45516.55</v>
      </c>
      <c r="P963" s="33">
        <v>45516.55</v>
      </c>
      <c r="Q963" s="33">
        <v>45516.55</v>
      </c>
      <c r="R963" s="33">
        <v>45516.55</v>
      </c>
      <c r="S963" s="33">
        <v>45516.55</v>
      </c>
    </row>
    <row r="964" spans="2:19">
      <c r="B964" s="5">
        <v>2011</v>
      </c>
      <c r="C964" s="32"/>
      <c r="D964" s="32"/>
      <c r="E964" s="32"/>
      <c r="F964" s="32"/>
      <c r="G964" s="32"/>
      <c r="H964" s="33">
        <v>1460.2</v>
      </c>
      <c r="I964" s="33">
        <v>1460.2</v>
      </c>
      <c r="J964" s="33">
        <v>1460.2</v>
      </c>
      <c r="K964" s="33">
        <v>1460.2</v>
      </c>
      <c r="L964" s="33">
        <v>1460.2</v>
      </c>
      <c r="M964" s="33">
        <v>1460.2</v>
      </c>
      <c r="N964" s="33">
        <v>1460.2</v>
      </c>
      <c r="O964" s="33">
        <v>1460.2</v>
      </c>
      <c r="P964" s="33">
        <v>1460.2</v>
      </c>
      <c r="Q964" s="33">
        <v>1460.2</v>
      </c>
      <c r="R964" s="33">
        <v>1460.2</v>
      </c>
      <c r="S964" s="33">
        <v>1460.2</v>
      </c>
    </row>
    <row r="965" spans="2:19">
      <c r="B965" s="5">
        <v>2010</v>
      </c>
      <c r="C965" s="32"/>
      <c r="D965" s="32"/>
      <c r="E965" s="32"/>
      <c r="F965" s="32"/>
      <c r="G965" s="33">
        <v>45908.895000000004</v>
      </c>
      <c r="H965" s="33">
        <v>45908.895000000004</v>
      </c>
      <c r="I965" s="33">
        <v>45908.895000000004</v>
      </c>
      <c r="J965" s="33">
        <v>45908.895000000004</v>
      </c>
      <c r="K965" s="33">
        <v>45908.895000000004</v>
      </c>
      <c r="L965" s="33">
        <v>45908.895000000004</v>
      </c>
      <c r="M965" s="33">
        <v>45908.895000000004</v>
      </c>
      <c r="N965" s="33">
        <v>45908.895000000004</v>
      </c>
      <c r="O965" s="33">
        <v>45908.895000000004</v>
      </c>
      <c r="P965" s="33">
        <v>45908.895000000004</v>
      </c>
      <c r="Q965" s="33">
        <v>45908.895000000004</v>
      </c>
      <c r="R965" s="33">
        <v>45908.895000000004</v>
      </c>
      <c r="S965" s="33">
        <v>45908.895000000004</v>
      </c>
    </row>
    <row r="966" spans="2:19">
      <c r="B966" s="5">
        <v>2009</v>
      </c>
      <c r="C966" s="32"/>
      <c r="D966" s="32"/>
      <c r="E966" s="32"/>
      <c r="F966" s="33">
        <v>10307.463550020002</v>
      </c>
      <c r="G966" s="33">
        <v>10307.463550020002</v>
      </c>
      <c r="H966" s="33">
        <v>10307.463550020002</v>
      </c>
      <c r="I966" s="33">
        <v>10307.463550020002</v>
      </c>
      <c r="J966" s="33">
        <v>10307.463550020002</v>
      </c>
      <c r="K966" s="33">
        <v>10307.463550020002</v>
      </c>
      <c r="L966" s="33">
        <v>10307.463550020002</v>
      </c>
      <c r="M966" s="33">
        <v>10307.463550020002</v>
      </c>
      <c r="N966" s="33">
        <v>10307.463550020002</v>
      </c>
      <c r="O966" s="33">
        <v>10307.463550020002</v>
      </c>
      <c r="P966" s="33">
        <v>10307.463550020002</v>
      </c>
      <c r="Q966" s="33">
        <v>10307.463550020002</v>
      </c>
      <c r="R966" s="33">
        <v>10307.463550020002</v>
      </c>
      <c r="S966" s="33">
        <v>10307.463550020002</v>
      </c>
    </row>
    <row r="967" spans="2:19">
      <c r="B967" s="5">
        <v>2008</v>
      </c>
      <c r="C967" s="32"/>
      <c r="D967" s="32"/>
      <c r="E967" s="33">
        <v>0</v>
      </c>
      <c r="F967" s="33">
        <v>0</v>
      </c>
      <c r="G967" s="33">
        <v>0</v>
      </c>
      <c r="H967" s="33">
        <v>0</v>
      </c>
      <c r="I967" s="33">
        <v>0</v>
      </c>
      <c r="J967" s="33">
        <v>0</v>
      </c>
      <c r="K967" s="33">
        <v>0</v>
      </c>
      <c r="L967" s="33">
        <v>0</v>
      </c>
      <c r="M967" s="33">
        <v>0</v>
      </c>
      <c r="N967" s="33">
        <v>0</v>
      </c>
      <c r="O967" s="33">
        <v>0</v>
      </c>
      <c r="P967" s="33">
        <v>0</v>
      </c>
      <c r="Q967" s="33">
        <v>0</v>
      </c>
      <c r="R967" s="33">
        <v>0</v>
      </c>
      <c r="S967" s="33">
        <v>0</v>
      </c>
    </row>
    <row r="968" spans="2:19">
      <c r="B968" s="5">
        <v>2007</v>
      </c>
      <c r="C968" s="32"/>
      <c r="D968" s="33">
        <v>7938.71</v>
      </c>
      <c r="E968" s="33">
        <v>7938.71</v>
      </c>
      <c r="F968" s="33">
        <v>7938.71</v>
      </c>
      <c r="G968" s="33">
        <v>7938.71</v>
      </c>
      <c r="H968" s="33">
        <v>7938.71</v>
      </c>
      <c r="I968" s="33">
        <v>7938.71</v>
      </c>
      <c r="J968" s="33">
        <v>7938.71</v>
      </c>
      <c r="K968" s="33">
        <v>7938.71</v>
      </c>
      <c r="L968" s="33">
        <v>7938.71</v>
      </c>
      <c r="M968" s="33">
        <v>7938.71</v>
      </c>
      <c r="N968" s="33">
        <v>7938.71</v>
      </c>
      <c r="O968" s="33">
        <v>7938.71</v>
      </c>
      <c r="P968" s="33">
        <v>7938.71</v>
      </c>
      <c r="Q968" s="33">
        <v>7938.71</v>
      </c>
      <c r="R968" s="33">
        <v>7938.71</v>
      </c>
      <c r="S968" s="33">
        <v>7938.71</v>
      </c>
    </row>
    <row r="969" spans="2:19">
      <c r="B969" s="5">
        <v>2006</v>
      </c>
      <c r="C969" s="33"/>
      <c r="D969" s="33"/>
      <c r="E969" s="33"/>
      <c r="F969" s="33"/>
      <c r="G969" s="33"/>
      <c r="H969" s="33"/>
      <c r="I969" s="33"/>
      <c r="J969" s="33"/>
      <c r="K969" s="33"/>
      <c r="L969" s="33"/>
      <c r="M969" s="33"/>
      <c r="N969" s="33"/>
      <c r="O969" s="33"/>
      <c r="P969" s="33"/>
      <c r="Q969" s="33"/>
      <c r="R969" s="33"/>
      <c r="S969" s="33"/>
    </row>
    <row r="970" spans="2:19">
      <c r="B970" s="5">
        <v>2005</v>
      </c>
      <c r="C970" s="33"/>
      <c r="D970" s="33"/>
      <c r="E970" s="33"/>
      <c r="F970" s="33"/>
      <c r="G970" s="33"/>
      <c r="H970" s="33"/>
      <c r="I970" s="33"/>
      <c r="J970" s="33"/>
      <c r="K970" s="33"/>
      <c r="L970" s="33"/>
      <c r="M970" s="33"/>
      <c r="N970" s="33"/>
      <c r="O970" s="33"/>
      <c r="P970" s="33"/>
      <c r="Q970" s="33"/>
      <c r="R970" s="33"/>
      <c r="S970" s="33"/>
    </row>
    <row r="971" spans="2:19">
      <c r="B971" s="5">
        <v>2004</v>
      </c>
      <c r="C971" s="33"/>
      <c r="D971" s="33"/>
      <c r="E971" s="33"/>
      <c r="F971" s="33"/>
      <c r="G971" s="33"/>
      <c r="H971" s="33"/>
      <c r="I971" s="33"/>
      <c r="J971" s="33"/>
      <c r="K971" s="33"/>
      <c r="L971" s="33"/>
      <c r="M971" s="33"/>
      <c r="N971" s="33"/>
      <c r="O971" s="33"/>
      <c r="P971" s="33"/>
      <c r="Q971" s="33"/>
      <c r="R971" s="33"/>
      <c r="S971" s="33"/>
    </row>
    <row r="972" spans="2:19">
      <c r="B972" s="5">
        <v>2003</v>
      </c>
      <c r="C972" s="33"/>
      <c r="D972" s="33"/>
      <c r="E972" s="33"/>
      <c r="F972" s="33"/>
      <c r="G972" s="33"/>
      <c r="H972" s="33"/>
      <c r="I972" s="33"/>
      <c r="J972" s="33"/>
      <c r="K972" s="33"/>
      <c r="L972" s="33"/>
      <c r="M972" s="33"/>
      <c r="N972" s="33"/>
      <c r="O972" s="33"/>
      <c r="P972" s="33"/>
      <c r="Q972" s="33"/>
      <c r="R972" s="33"/>
      <c r="S972" s="33"/>
    </row>
    <row r="973" spans="2:19">
      <c r="B973" s="5">
        <v>2002</v>
      </c>
      <c r="C973" s="33"/>
      <c r="D973" s="33"/>
      <c r="E973" s="33"/>
      <c r="F973" s="33"/>
      <c r="G973" s="33"/>
      <c r="H973" s="33"/>
      <c r="I973" s="33"/>
      <c r="J973" s="33"/>
      <c r="K973" s="33"/>
      <c r="L973" s="33"/>
      <c r="M973" s="33"/>
      <c r="N973" s="33"/>
      <c r="O973" s="33"/>
      <c r="P973" s="33"/>
      <c r="Q973" s="33"/>
      <c r="R973" s="33"/>
      <c r="S973" s="33"/>
    </row>
    <row r="974" spans="2:19">
      <c r="B974" s="5">
        <v>2001</v>
      </c>
      <c r="C974" s="33"/>
      <c r="D974" s="33"/>
      <c r="E974" s="33"/>
      <c r="F974" s="33"/>
      <c r="G974" s="33"/>
      <c r="H974" s="33"/>
      <c r="I974" s="33"/>
      <c r="J974" s="33"/>
      <c r="K974" s="33"/>
      <c r="L974" s="33"/>
      <c r="M974" s="33"/>
      <c r="N974" s="33"/>
      <c r="O974" s="33"/>
      <c r="P974" s="33"/>
      <c r="Q974" s="33"/>
      <c r="R974" s="33"/>
      <c r="S974" s="33"/>
    </row>
    <row r="975" spans="2:19">
      <c r="B975" s="5">
        <v>2000</v>
      </c>
      <c r="C975" s="33"/>
      <c r="D975" s="33"/>
      <c r="E975" s="33"/>
      <c r="F975" s="33"/>
      <c r="G975" s="33"/>
      <c r="H975" s="33"/>
      <c r="I975" s="33"/>
      <c r="J975" s="33"/>
      <c r="K975" s="33"/>
      <c r="L975" s="33"/>
      <c r="M975" s="33"/>
      <c r="N975" s="33"/>
      <c r="O975" s="33"/>
      <c r="P975" s="33"/>
      <c r="Q975" s="33"/>
      <c r="R975" s="33"/>
      <c r="S975" s="33"/>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33"/>
      <c r="D977" s="33"/>
      <c r="E977" s="33"/>
      <c r="F977" s="33"/>
      <c r="G977" s="33"/>
      <c r="H977" s="33"/>
      <c r="I977" s="33"/>
      <c r="J977" s="33"/>
      <c r="K977" s="33"/>
      <c r="L977" s="33"/>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c r="D979" s="33"/>
      <c r="E979" s="33"/>
      <c r="F979" s="33"/>
      <c r="G979" s="33"/>
      <c r="H979" s="33"/>
      <c r="I979" s="33"/>
      <c r="J979" s="33"/>
      <c r="K979" s="33"/>
      <c r="L979" s="33"/>
      <c r="M979" s="33"/>
      <c r="N979" s="33"/>
      <c r="O979" s="33"/>
      <c r="P979" s="33"/>
      <c r="Q979" s="33"/>
      <c r="R979" s="33"/>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c r="D983" s="33"/>
      <c r="E983" s="33"/>
      <c r="F983" s="33"/>
      <c r="G983" s="33"/>
      <c r="H983" s="33"/>
      <c r="I983" s="33"/>
      <c r="J983" s="33"/>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1" t="s">
        <v>17</v>
      </c>
      <c r="B1046" s="6" t="s">
        <v>10</v>
      </c>
      <c r="C1046" s="7">
        <f>SUM(C969:C1045)</f>
        <v>0</v>
      </c>
      <c r="D1046" s="7">
        <f>SUM(D968:D1045)</f>
        <v>7938.71</v>
      </c>
      <c r="E1046" s="7">
        <f>SUM(E967:E1045)</f>
        <v>7938.71</v>
      </c>
      <c r="F1046" s="7">
        <f>SUM(F966:F1045)</f>
        <v>18246.173550020001</v>
      </c>
      <c r="G1046" s="7">
        <f>SUM(G965:G1045)</f>
        <v>64155.068550020005</v>
      </c>
      <c r="H1046" s="7">
        <f>SUM(H959:H1045)</f>
        <v>65615.268550020002</v>
      </c>
      <c r="I1046" s="7">
        <f>SUM(I959:I1045)</f>
        <v>111131.81855002001</v>
      </c>
      <c r="J1046" s="7">
        <f t="shared" ref="J1046" si="17">SUM(J959:J1045)</f>
        <v>111131.81855002001</v>
      </c>
      <c r="K1046" s="7">
        <f>SUM(K959:K1045)</f>
        <v>156272.23292057999</v>
      </c>
      <c r="L1046" s="7">
        <f t="shared" ref="L1046" si="18">SUM(L959:L1045)</f>
        <v>235524.89902058002</v>
      </c>
      <c r="M1046" s="7">
        <f>SUM(M959:M1045)</f>
        <v>235524.89902058002</v>
      </c>
      <c r="N1046" s="10">
        <f>SUM(N954:N1045)</f>
        <v>235524.89902058002</v>
      </c>
      <c r="O1046" s="10">
        <f>SUM(O954:O1045)</f>
        <v>245865.56902058001</v>
      </c>
      <c r="P1046" s="10">
        <f>SUM(P954:P1045)</f>
        <v>245865.56902058001</v>
      </c>
      <c r="Q1046" s="10">
        <f>SUM(Q954:Q1045)</f>
        <v>245865.56902058001</v>
      </c>
      <c r="R1046" s="10">
        <f>SUM(R953:R1045)</f>
        <v>302371.12902058009</v>
      </c>
      <c r="S1046" s="10">
        <f>SUM(S953:S1045)</f>
        <v>319261.88902058004</v>
      </c>
    </row>
    <row r="1047" spans="1:19">
      <c r="A1047" s="62"/>
      <c r="B1047" s="6"/>
      <c r="C1047" s="7"/>
      <c r="D1047" s="7"/>
      <c r="E1047" s="7"/>
      <c r="F1047" s="7"/>
      <c r="G1047" s="7"/>
      <c r="H1047" s="7"/>
      <c r="I1047" s="7"/>
      <c r="J1047" s="7"/>
      <c r="K1047" s="7"/>
      <c r="L1047" s="7"/>
      <c r="M1047" s="9"/>
    </row>
    <row r="1048" spans="1:19">
      <c r="A1048" s="63" t="s">
        <v>18</v>
      </c>
      <c r="B1048" s="5">
        <v>2022</v>
      </c>
      <c r="C1048" s="32"/>
      <c r="D1048" s="32"/>
      <c r="E1048" s="32"/>
      <c r="F1048" s="32"/>
      <c r="G1048" s="32"/>
      <c r="H1048" s="32"/>
      <c r="I1048" s="32"/>
      <c r="J1048" s="32"/>
      <c r="K1048" s="32"/>
      <c r="L1048" s="32"/>
      <c r="M1048" s="32"/>
      <c r="N1048" s="32"/>
      <c r="O1048" s="32"/>
      <c r="P1048" s="32"/>
      <c r="Q1048" s="32"/>
      <c r="R1048" s="60"/>
      <c r="S1048" s="33"/>
    </row>
    <row r="1049" spans="1:19">
      <c r="A1049" s="34"/>
      <c r="B1049" s="5">
        <v>2021</v>
      </c>
      <c r="C1049" s="32"/>
      <c r="D1049" s="32"/>
      <c r="E1049" s="32"/>
      <c r="F1049" s="32"/>
      <c r="G1049" s="32"/>
      <c r="H1049" s="32"/>
      <c r="I1049" s="32"/>
      <c r="J1049" s="32"/>
      <c r="K1049" s="32"/>
      <c r="L1049" s="32"/>
      <c r="M1049" s="32"/>
      <c r="N1049" s="32"/>
      <c r="O1049" s="32"/>
      <c r="P1049" s="32"/>
      <c r="Q1049" s="32"/>
      <c r="R1049" s="33"/>
      <c r="S1049" s="33"/>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33"/>
      <c r="Q1051" s="33"/>
      <c r="R1051" s="33"/>
      <c r="S1051" s="33"/>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33"/>
      <c r="O1053" s="33"/>
      <c r="P1053" s="33"/>
      <c r="Q1053" s="33"/>
      <c r="R1053" s="33"/>
      <c r="S1053" s="33"/>
    </row>
    <row r="1054" spans="1:19">
      <c r="B1054" s="5">
        <v>2016</v>
      </c>
      <c r="C1054" s="32"/>
      <c r="D1054" s="32"/>
      <c r="E1054" s="32"/>
      <c r="F1054" s="32"/>
      <c r="G1054" s="32"/>
      <c r="H1054" s="32"/>
      <c r="I1054" s="32"/>
      <c r="J1054" s="32"/>
      <c r="K1054" s="32"/>
      <c r="L1054" s="32"/>
      <c r="M1054" s="33"/>
      <c r="N1054" s="33"/>
      <c r="O1054" s="33"/>
      <c r="P1054" s="33"/>
      <c r="Q1054" s="33"/>
      <c r="R1054" s="33"/>
      <c r="S1054" s="33"/>
    </row>
    <row r="1055" spans="1:19">
      <c r="B1055" s="5">
        <v>2015</v>
      </c>
      <c r="C1055" s="32"/>
      <c r="D1055" s="32"/>
      <c r="E1055" s="32"/>
      <c r="F1055" s="32"/>
      <c r="G1055" s="32"/>
      <c r="H1055" s="32"/>
      <c r="I1055" s="32"/>
      <c r="J1055" s="32"/>
      <c r="K1055" s="32"/>
      <c r="L1055" s="33"/>
      <c r="M1055" s="33"/>
      <c r="N1055" s="33"/>
      <c r="O1055" s="33"/>
      <c r="P1055" s="33"/>
      <c r="Q1055" s="33"/>
      <c r="R1055" s="33"/>
      <c r="S1055" s="33"/>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v>1310.6500000000001</v>
      </c>
      <c r="J1058" s="33">
        <v>1310.6500000000001</v>
      </c>
      <c r="K1058" s="33">
        <v>1310.6500000000001</v>
      </c>
      <c r="L1058" s="33">
        <v>1310.6500000000001</v>
      </c>
      <c r="M1058" s="33">
        <v>1310.6500000000001</v>
      </c>
      <c r="N1058" s="33">
        <v>1310.6500000000001</v>
      </c>
      <c r="O1058" s="33">
        <v>1310.6500000000001</v>
      </c>
      <c r="P1058" s="33">
        <v>1310.6500000000001</v>
      </c>
      <c r="Q1058" s="33">
        <v>1310.6500000000001</v>
      </c>
      <c r="R1058" s="33">
        <v>1310.6500000000001</v>
      </c>
      <c r="S1058" s="33">
        <v>1310.6500000000001</v>
      </c>
    </row>
    <row r="1059" spans="2:19">
      <c r="B1059" s="5">
        <v>2011</v>
      </c>
      <c r="C1059" s="32"/>
      <c r="D1059" s="32"/>
      <c r="E1059" s="32"/>
      <c r="F1059" s="32"/>
      <c r="G1059" s="32"/>
      <c r="H1059" s="33">
        <v>0</v>
      </c>
      <c r="I1059" s="33">
        <v>0</v>
      </c>
      <c r="J1059" s="33">
        <v>0</v>
      </c>
      <c r="K1059" s="33">
        <v>0</v>
      </c>
      <c r="L1059" s="33">
        <v>0</v>
      </c>
      <c r="M1059" s="33">
        <v>0</v>
      </c>
      <c r="N1059" s="33">
        <v>0</v>
      </c>
      <c r="O1059" s="33">
        <v>0</v>
      </c>
      <c r="P1059" s="33">
        <v>0</v>
      </c>
      <c r="Q1059" s="33">
        <v>0</v>
      </c>
      <c r="R1059" s="33">
        <v>0</v>
      </c>
      <c r="S1059" s="33">
        <v>0</v>
      </c>
    </row>
    <row r="1060" spans="2:19">
      <c r="B1060" s="5">
        <v>2010</v>
      </c>
      <c r="C1060" s="32"/>
      <c r="D1060" s="32"/>
      <c r="E1060" s="32"/>
      <c r="F1060" s="32"/>
      <c r="G1060" s="33">
        <v>6843.82755</v>
      </c>
      <c r="H1060" s="33">
        <v>6843.82755</v>
      </c>
      <c r="I1060" s="33">
        <v>6843.82755</v>
      </c>
      <c r="J1060" s="33">
        <v>6843.82755</v>
      </c>
      <c r="K1060" s="33">
        <v>6843.82755</v>
      </c>
      <c r="L1060" s="33">
        <v>6843.82755</v>
      </c>
      <c r="M1060" s="33">
        <v>6843.82755</v>
      </c>
      <c r="N1060" s="33">
        <v>6843.82755</v>
      </c>
      <c r="O1060" s="33">
        <v>6843.82755</v>
      </c>
      <c r="P1060" s="33">
        <v>6843.82755</v>
      </c>
      <c r="Q1060" s="33">
        <v>6843.82755</v>
      </c>
      <c r="R1060" s="33">
        <v>6843.82755</v>
      </c>
      <c r="S1060" s="33">
        <v>6843.82755</v>
      </c>
    </row>
    <row r="1061" spans="2:19">
      <c r="B1061" s="5">
        <v>2009</v>
      </c>
      <c r="C1061" s="32"/>
      <c r="D1061" s="32"/>
      <c r="E1061" s="32"/>
      <c r="F1061" s="33"/>
      <c r="G1061" s="33"/>
      <c r="H1061" s="33"/>
      <c r="I1061" s="33"/>
      <c r="J1061" s="33"/>
      <c r="K1061" s="33"/>
      <c r="L1061" s="33"/>
      <c r="M1061" s="33"/>
      <c r="N1061" s="33"/>
      <c r="O1061" s="33"/>
      <c r="P1061" s="33"/>
      <c r="Q1061" s="33"/>
      <c r="R1061" s="33"/>
      <c r="S1061" s="33"/>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33"/>
      <c r="D1064" s="33"/>
      <c r="E1064" s="33"/>
      <c r="F1064" s="33"/>
      <c r="G1064" s="33"/>
      <c r="H1064" s="33"/>
      <c r="I1064" s="33"/>
      <c r="J1064" s="33"/>
      <c r="K1064" s="33"/>
      <c r="L1064" s="33"/>
      <c r="M1064" s="33"/>
      <c r="N1064" s="33"/>
      <c r="O1064" s="33"/>
      <c r="P1064" s="33"/>
      <c r="Q1064" s="33"/>
      <c r="R1064" s="33"/>
      <c r="S1064" s="33"/>
    </row>
    <row r="1065" spans="2:19">
      <c r="B1065" s="5">
        <v>2005</v>
      </c>
      <c r="C1065" s="33"/>
      <c r="D1065" s="33"/>
      <c r="E1065" s="33"/>
      <c r="F1065" s="33"/>
      <c r="G1065" s="33"/>
      <c r="H1065" s="33"/>
      <c r="I1065" s="33"/>
      <c r="J1065" s="33"/>
      <c r="K1065" s="33"/>
      <c r="L1065" s="33"/>
      <c r="M1065" s="33"/>
      <c r="N1065" s="33"/>
      <c r="O1065" s="33"/>
      <c r="P1065" s="33"/>
      <c r="Q1065" s="33"/>
      <c r="R1065" s="33"/>
      <c r="S1065" s="33"/>
    </row>
    <row r="1066" spans="2:19">
      <c r="B1066" s="5">
        <v>2004</v>
      </c>
      <c r="C1066" s="33"/>
      <c r="D1066" s="33"/>
      <c r="E1066" s="33"/>
      <c r="F1066" s="33"/>
      <c r="G1066" s="33"/>
      <c r="H1066" s="33"/>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33"/>
      <c r="D1069" s="33"/>
      <c r="E1069" s="33"/>
      <c r="F1069" s="33"/>
      <c r="G1069" s="33"/>
      <c r="H1069" s="33"/>
      <c r="I1069" s="33"/>
      <c r="J1069" s="33"/>
      <c r="K1069" s="33"/>
      <c r="L1069" s="33"/>
      <c r="M1069" s="33"/>
      <c r="N1069" s="33"/>
      <c r="O1069" s="33"/>
      <c r="P1069" s="33"/>
      <c r="Q1069" s="33"/>
      <c r="R1069" s="33"/>
      <c r="S1069" s="33"/>
    </row>
    <row r="1070" spans="2:19">
      <c r="B1070" s="5">
        <v>2000</v>
      </c>
      <c r="C1070" s="33"/>
      <c r="D1070" s="33"/>
      <c r="E1070" s="33"/>
      <c r="F1070" s="33"/>
      <c r="G1070" s="33"/>
      <c r="H1070" s="33"/>
      <c r="I1070" s="33"/>
      <c r="J1070" s="33"/>
      <c r="K1070" s="33"/>
      <c r="L1070" s="33"/>
      <c r="M1070" s="33"/>
      <c r="N1070" s="33"/>
      <c r="O1070" s="33"/>
      <c r="P1070" s="33"/>
      <c r="Q1070" s="33"/>
      <c r="R1070" s="33"/>
      <c r="S1070" s="33"/>
    </row>
    <row r="1071" spans="2:19">
      <c r="B1071" s="5">
        <v>1999</v>
      </c>
      <c r="C1071" s="33"/>
      <c r="D1071" s="33"/>
      <c r="E1071" s="33"/>
      <c r="F1071" s="33"/>
      <c r="G1071" s="33"/>
      <c r="H1071" s="33"/>
      <c r="I1071" s="33"/>
      <c r="J1071" s="33"/>
      <c r="K1071" s="33"/>
      <c r="L1071" s="33"/>
      <c r="M1071" s="33"/>
      <c r="N1071" s="33"/>
      <c r="O1071" s="33"/>
      <c r="P1071" s="33"/>
      <c r="Q1071" s="33"/>
      <c r="R1071" s="33"/>
      <c r="S1071" s="33"/>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0</v>
      </c>
      <c r="D1141" s="7">
        <f>SUM(D1063:D1140)</f>
        <v>0</v>
      </c>
      <c r="E1141" s="7">
        <f>SUM(E1062:E1140)</f>
        <v>0</v>
      </c>
      <c r="F1141" s="7">
        <f>SUM(F1061:F1140)</f>
        <v>0</v>
      </c>
      <c r="G1141" s="7">
        <f>SUM(G1060:G1140)</f>
        <v>6843.82755</v>
      </c>
      <c r="H1141" s="7">
        <f>SUM(H1054:H1140)</f>
        <v>6843.82755</v>
      </c>
      <c r="I1141" s="7">
        <f>SUM(I1054:I1140)</f>
        <v>8154.4775499999996</v>
      </c>
      <c r="J1141" s="7">
        <f t="shared" ref="J1141" si="19">SUM(J1054:J1140)</f>
        <v>8154.4775499999996</v>
      </c>
      <c r="K1141" s="7">
        <f>SUM(K1054:K1140)</f>
        <v>8154.4775499999996</v>
      </c>
      <c r="L1141" s="7">
        <f t="shared" ref="L1141" si="20">SUM(L1054:L1140)</f>
        <v>8154.4775499999996</v>
      </c>
      <c r="M1141" s="7">
        <f>SUM(M1054:M1140)</f>
        <v>8154.4775499999996</v>
      </c>
      <c r="N1141" s="10">
        <f>SUM(N1049:N1140)</f>
        <v>8154.4775499999996</v>
      </c>
      <c r="O1141" s="10">
        <f>SUM(O1049:O1140)</f>
        <v>8154.4775499999996</v>
      </c>
      <c r="P1141" s="10">
        <f>SUM(P1049:P1140)</f>
        <v>8154.4775499999996</v>
      </c>
      <c r="Q1141" s="10">
        <f>SUM(Q1049:Q1140)</f>
        <v>8154.4775499999996</v>
      </c>
      <c r="R1141" s="10">
        <f>SUM(R1048:R1140)</f>
        <v>8154.4775499999996</v>
      </c>
      <c r="S1141" s="10">
        <f>SUM(S1048:S1140)</f>
        <v>8154.4775499999996</v>
      </c>
    </row>
    <row r="1142" spans="1:19">
      <c r="A1142" s="62"/>
      <c r="B1142" s="6"/>
      <c r="C1142" s="7"/>
      <c r="D1142" s="7"/>
      <c r="E1142" s="7"/>
      <c r="F1142" s="7"/>
      <c r="G1142" s="7"/>
      <c r="H1142" s="7"/>
      <c r="I1142" s="7"/>
      <c r="J1142" s="7"/>
      <c r="K1142" s="7"/>
      <c r="L1142" s="7"/>
      <c r="M1142" s="9"/>
    </row>
    <row r="1143" spans="1:19" ht="25.5">
      <c r="A1143" s="63" t="s">
        <v>116</v>
      </c>
      <c r="B1143" s="5">
        <v>2022</v>
      </c>
      <c r="C1143" s="32"/>
      <c r="D1143" s="32"/>
      <c r="E1143" s="32"/>
      <c r="F1143" s="32"/>
      <c r="G1143" s="32"/>
      <c r="H1143" s="32"/>
      <c r="I1143" s="32"/>
      <c r="J1143" s="32"/>
      <c r="K1143" s="32"/>
      <c r="L1143" s="32"/>
      <c r="M1143" s="32"/>
      <c r="N1143" s="32"/>
      <c r="O1143" s="32"/>
      <c r="P1143" s="32"/>
      <c r="Q1143" s="32"/>
      <c r="R1143" s="60"/>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33"/>
      <c r="Q1146" s="33"/>
      <c r="R1146" s="33"/>
      <c r="S1146" s="33"/>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33"/>
      <c r="O1148" s="33"/>
      <c r="P1148" s="33"/>
      <c r="Q1148" s="33"/>
      <c r="R1148" s="33"/>
      <c r="S1148" s="33"/>
    </row>
    <row r="1149" spans="1:19">
      <c r="B1149" s="5">
        <v>2016</v>
      </c>
      <c r="C1149" s="32"/>
      <c r="D1149" s="32"/>
      <c r="E1149" s="32"/>
      <c r="F1149" s="32"/>
      <c r="G1149" s="32"/>
      <c r="H1149" s="32"/>
      <c r="I1149" s="32"/>
      <c r="J1149" s="32"/>
      <c r="K1149" s="32"/>
      <c r="L1149" s="32"/>
      <c r="M1149" s="33"/>
      <c r="N1149" s="33"/>
      <c r="O1149" s="33"/>
      <c r="P1149" s="33"/>
      <c r="Q1149" s="33"/>
      <c r="R1149" s="33"/>
      <c r="S1149" s="33"/>
    </row>
    <row r="1150" spans="1:19">
      <c r="B1150" s="5">
        <v>2015</v>
      </c>
      <c r="C1150" s="32"/>
      <c r="D1150" s="32"/>
      <c r="E1150" s="32"/>
      <c r="F1150" s="32"/>
      <c r="G1150" s="32"/>
      <c r="H1150" s="32"/>
      <c r="I1150" s="32"/>
      <c r="J1150" s="32"/>
      <c r="K1150" s="32"/>
      <c r="L1150" s="33"/>
      <c r="M1150" s="33"/>
      <c r="N1150" s="33"/>
      <c r="O1150" s="33"/>
      <c r="P1150" s="33"/>
      <c r="Q1150" s="33"/>
      <c r="R1150" s="33"/>
      <c r="S1150" s="33"/>
    </row>
    <row r="1151" spans="1:19">
      <c r="B1151" s="5">
        <v>2014</v>
      </c>
      <c r="C1151" s="32"/>
      <c r="D1151" s="32"/>
      <c r="E1151" s="32"/>
      <c r="F1151" s="32"/>
      <c r="G1151" s="32"/>
      <c r="H1151" s="32"/>
      <c r="I1151" s="32"/>
      <c r="J1151" s="32"/>
      <c r="K1151" s="33"/>
      <c r="L1151" s="33"/>
      <c r="M1151" s="33"/>
      <c r="N1151" s="33"/>
      <c r="O1151" s="33"/>
      <c r="P1151" s="33"/>
      <c r="Q1151" s="33"/>
      <c r="R1151" s="33"/>
      <c r="S1151" s="33"/>
    </row>
    <row r="1152" spans="1:19">
      <c r="B1152" s="5">
        <v>2013</v>
      </c>
      <c r="C1152" s="32"/>
      <c r="D1152" s="32"/>
      <c r="E1152" s="32"/>
      <c r="F1152" s="32"/>
      <c r="G1152" s="32"/>
      <c r="H1152" s="32"/>
      <c r="I1152" s="32"/>
      <c r="J1152" s="33"/>
      <c r="K1152" s="33"/>
      <c r="L1152" s="33"/>
      <c r="M1152" s="33"/>
      <c r="N1152" s="33"/>
      <c r="O1152" s="33"/>
      <c r="P1152" s="33"/>
      <c r="Q1152" s="33"/>
      <c r="R1152" s="33"/>
      <c r="S1152" s="33"/>
    </row>
    <row r="1153" spans="2:19">
      <c r="B1153" s="5">
        <v>2012</v>
      </c>
      <c r="C1153" s="32"/>
      <c r="D1153" s="32"/>
      <c r="E1153" s="32"/>
      <c r="F1153" s="32"/>
      <c r="G1153" s="32"/>
      <c r="H1153" s="32"/>
      <c r="I1153" s="33"/>
      <c r="J1153" s="33"/>
      <c r="K1153" s="33"/>
      <c r="L1153" s="33"/>
      <c r="M1153" s="33"/>
      <c r="N1153" s="33"/>
      <c r="O1153" s="33"/>
      <c r="P1153" s="33"/>
      <c r="Q1153" s="33"/>
      <c r="R1153" s="33"/>
      <c r="S1153" s="33"/>
    </row>
    <row r="1154" spans="2:19">
      <c r="B1154" s="5">
        <v>2011</v>
      </c>
      <c r="C1154" s="32"/>
      <c r="D1154" s="32"/>
      <c r="E1154" s="32"/>
      <c r="F1154" s="32"/>
      <c r="G1154" s="32"/>
      <c r="H1154" s="33"/>
      <c r="I1154" s="33"/>
      <c r="J1154" s="33"/>
      <c r="K1154" s="33"/>
      <c r="L1154" s="33"/>
      <c r="M1154" s="33"/>
      <c r="N1154" s="33"/>
      <c r="O1154" s="33"/>
      <c r="P1154" s="33"/>
      <c r="Q1154" s="33"/>
      <c r="R1154" s="33"/>
      <c r="S1154" s="33"/>
    </row>
    <row r="1155" spans="2:19">
      <c r="B1155" s="5">
        <v>2010</v>
      </c>
      <c r="C1155" s="32"/>
      <c r="D1155" s="32"/>
      <c r="E1155" s="32"/>
      <c r="F1155" s="32"/>
      <c r="G1155" s="33"/>
      <c r="H1155" s="33"/>
      <c r="I1155" s="33"/>
      <c r="J1155" s="33"/>
      <c r="K1155" s="33"/>
      <c r="L1155" s="33"/>
      <c r="M1155" s="33"/>
      <c r="N1155" s="33"/>
      <c r="O1155" s="33"/>
      <c r="P1155" s="33"/>
      <c r="Q1155" s="33"/>
      <c r="R1155" s="33"/>
      <c r="S1155" s="33"/>
    </row>
    <row r="1156" spans="2:19">
      <c r="B1156" s="5">
        <v>2009</v>
      </c>
      <c r="C1156" s="32"/>
      <c r="D1156" s="32"/>
      <c r="E1156" s="32"/>
      <c r="F1156" s="33"/>
      <c r="G1156" s="33"/>
      <c r="H1156" s="33"/>
      <c r="I1156" s="33"/>
      <c r="J1156" s="33"/>
      <c r="K1156" s="33"/>
      <c r="L1156" s="33"/>
      <c r="M1156" s="33"/>
      <c r="N1156" s="33"/>
      <c r="O1156" s="33"/>
      <c r="P1156" s="33"/>
      <c r="Q1156" s="33"/>
      <c r="R1156" s="33"/>
      <c r="S1156" s="33"/>
    </row>
    <row r="1157" spans="2:19">
      <c r="B1157" s="5">
        <v>2008</v>
      </c>
      <c r="C1157" s="32"/>
      <c r="D1157" s="32"/>
      <c r="E1157" s="33"/>
      <c r="F1157" s="33"/>
      <c r="G1157" s="33"/>
      <c r="H1157" s="33"/>
      <c r="I1157" s="33"/>
      <c r="J1157" s="33"/>
      <c r="K1157" s="33"/>
      <c r="L1157" s="33"/>
      <c r="M1157" s="33"/>
      <c r="N1157" s="33"/>
      <c r="O1157" s="33"/>
      <c r="P1157" s="33"/>
      <c r="Q1157" s="33"/>
      <c r="R1157" s="33"/>
      <c r="S1157" s="33"/>
    </row>
    <row r="1158" spans="2:19">
      <c r="B1158" s="5">
        <v>2007</v>
      </c>
      <c r="C1158" s="32"/>
      <c r="D1158" s="33"/>
      <c r="E1158" s="33"/>
      <c r="F1158" s="33"/>
      <c r="G1158" s="33"/>
      <c r="H1158" s="33"/>
      <c r="I1158" s="33"/>
      <c r="J1158" s="33"/>
      <c r="K1158" s="33"/>
      <c r="L1158" s="33"/>
      <c r="M1158" s="33"/>
      <c r="N1158" s="33"/>
      <c r="O1158" s="33"/>
      <c r="P1158" s="33"/>
      <c r="Q1158" s="33"/>
      <c r="R1158" s="33"/>
      <c r="S1158" s="33"/>
    </row>
    <row r="1159" spans="2:19">
      <c r="B1159" s="5">
        <v>2006</v>
      </c>
      <c r="C1159" s="33"/>
      <c r="D1159" s="33"/>
      <c r="E1159" s="33"/>
      <c r="F1159" s="33"/>
      <c r="G1159" s="33"/>
      <c r="H1159" s="33"/>
      <c r="I1159" s="33"/>
      <c r="J1159" s="33"/>
      <c r="K1159" s="33"/>
      <c r="L1159" s="33"/>
      <c r="M1159" s="33"/>
      <c r="N1159" s="33"/>
      <c r="O1159" s="33"/>
      <c r="P1159" s="33"/>
      <c r="Q1159" s="33"/>
      <c r="R1159" s="33"/>
      <c r="S1159" s="33"/>
    </row>
    <row r="1160" spans="2:19">
      <c r="B1160" s="5">
        <v>2005</v>
      </c>
      <c r="C1160" s="33"/>
      <c r="D1160" s="33"/>
      <c r="E1160" s="33"/>
      <c r="F1160" s="33"/>
      <c r="G1160" s="33"/>
      <c r="H1160" s="33"/>
      <c r="I1160" s="33"/>
      <c r="J1160" s="33"/>
      <c r="K1160" s="33"/>
      <c r="L1160" s="33"/>
      <c r="M1160" s="33"/>
      <c r="N1160" s="33"/>
      <c r="O1160" s="33"/>
      <c r="P1160" s="33"/>
      <c r="Q1160" s="33"/>
      <c r="R1160" s="33"/>
      <c r="S1160" s="33"/>
    </row>
    <row r="1161" spans="2:19">
      <c r="B1161" s="5">
        <v>2004</v>
      </c>
      <c r="C1161" s="33"/>
      <c r="D1161" s="33"/>
      <c r="E1161" s="33"/>
      <c r="F1161" s="33"/>
      <c r="G1161" s="33"/>
      <c r="H1161" s="33"/>
      <c r="I1161" s="33"/>
      <c r="J1161" s="33"/>
      <c r="K1161" s="33"/>
      <c r="L1161" s="33"/>
      <c r="M1161" s="33"/>
      <c r="N1161" s="33"/>
      <c r="O1161" s="33"/>
      <c r="P1161" s="33"/>
      <c r="Q1161" s="33"/>
      <c r="R1161" s="33"/>
      <c r="S1161" s="33"/>
    </row>
    <row r="1162" spans="2:19">
      <c r="B1162" s="5">
        <v>2003</v>
      </c>
      <c r="C1162" s="33"/>
      <c r="D1162" s="33"/>
      <c r="E1162" s="33"/>
      <c r="F1162" s="33"/>
      <c r="G1162" s="33"/>
      <c r="H1162" s="33"/>
      <c r="I1162" s="33"/>
      <c r="J1162" s="33"/>
      <c r="K1162" s="33"/>
      <c r="L1162" s="33"/>
      <c r="M1162" s="33"/>
      <c r="N1162" s="33"/>
      <c r="O1162" s="33"/>
      <c r="P1162" s="33"/>
      <c r="Q1162" s="33"/>
      <c r="R1162" s="33"/>
      <c r="S1162" s="33"/>
    </row>
    <row r="1163" spans="2:19">
      <c r="B1163" s="5">
        <v>2002</v>
      </c>
      <c r="C1163" s="33"/>
      <c r="D1163" s="33"/>
      <c r="E1163" s="33"/>
      <c r="F1163" s="33"/>
      <c r="G1163" s="33"/>
      <c r="H1163" s="33"/>
      <c r="I1163" s="33"/>
      <c r="J1163" s="33"/>
      <c r="K1163" s="33"/>
      <c r="L1163" s="33"/>
      <c r="M1163" s="33"/>
      <c r="N1163" s="33"/>
      <c r="O1163" s="33"/>
      <c r="P1163" s="33"/>
      <c r="Q1163" s="33"/>
      <c r="R1163" s="33"/>
      <c r="S1163" s="33"/>
    </row>
    <row r="1164" spans="2:19">
      <c r="B1164" s="5">
        <v>2001</v>
      </c>
      <c r="C1164" s="33"/>
      <c r="D1164" s="33"/>
      <c r="E1164" s="33"/>
      <c r="F1164" s="33"/>
      <c r="G1164" s="33"/>
      <c r="H1164" s="33"/>
      <c r="I1164" s="33"/>
      <c r="J1164" s="33"/>
      <c r="K1164" s="33"/>
      <c r="L1164" s="33"/>
      <c r="M1164" s="33"/>
      <c r="N1164" s="33"/>
      <c r="O1164" s="33"/>
      <c r="P1164" s="33"/>
      <c r="Q1164" s="33"/>
      <c r="R1164" s="33"/>
      <c r="S1164" s="33"/>
    </row>
    <row r="1165" spans="2:19">
      <c r="B1165" s="5">
        <v>2000</v>
      </c>
      <c r="C1165" s="33"/>
      <c r="D1165" s="33"/>
      <c r="E1165" s="33"/>
      <c r="F1165" s="33"/>
      <c r="G1165" s="33"/>
      <c r="H1165" s="33"/>
      <c r="I1165" s="33"/>
      <c r="J1165" s="33"/>
      <c r="K1165" s="33"/>
      <c r="L1165" s="33"/>
      <c r="M1165" s="33"/>
      <c r="N1165" s="33"/>
      <c r="O1165" s="33"/>
      <c r="P1165" s="33"/>
      <c r="Q1165" s="33"/>
      <c r="R1165" s="33"/>
      <c r="S1165" s="33"/>
    </row>
    <row r="1166" spans="2:19">
      <c r="B1166" s="5">
        <v>1999</v>
      </c>
      <c r="C1166" s="33"/>
      <c r="D1166" s="33"/>
      <c r="E1166" s="33"/>
      <c r="F1166" s="33"/>
      <c r="G1166" s="33"/>
      <c r="H1166" s="33"/>
      <c r="I1166" s="33"/>
      <c r="J1166" s="33"/>
      <c r="K1166" s="33"/>
      <c r="L1166" s="33"/>
      <c r="M1166" s="33"/>
      <c r="N1166" s="33"/>
      <c r="O1166" s="33"/>
      <c r="P1166" s="33"/>
      <c r="Q1166" s="33"/>
      <c r="R1166" s="33"/>
      <c r="S1166" s="33"/>
    </row>
    <row r="1167" spans="2:19">
      <c r="B1167" s="5">
        <v>1998</v>
      </c>
      <c r="C1167" s="33"/>
      <c r="D1167" s="33"/>
      <c r="E1167" s="33"/>
      <c r="F1167" s="33"/>
      <c r="G1167" s="33"/>
      <c r="H1167" s="33"/>
      <c r="I1167" s="33"/>
      <c r="J1167" s="33"/>
      <c r="K1167" s="33"/>
      <c r="L1167" s="33"/>
      <c r="M1167" s="33"/>
      <c r="N1167" s="33"/>
      <c r="O1167" s="33"/>
      <c r="P1167" s="33"/>
      <c r="Q1167" s="33"/>
      <c r="R1167" s="33"/>
      <c r="S1167" s="33"/>
    </row>
    <row r="1168" spans="2:19">
      <c r="B1168" s="5">
        <v>1997</v>
      </c>
      <c r="C1168" s="33"/>
      <c r="D1168" s="33"/>
      <c r="E1168" s="33"/>
      <c r="F1168" s="33"/>
      <c r="G1168" s="33"/>
      <c r="H1168" s="33"/>
      <c r="I1168" s="33"/>
      <c r="J1168" s="33"/>
      <c r="K1168" s="33"/>
      <c r="L1168" s="33"/>
      <c r="M1168" s="33"/>
      <c r="N1168" s="33"/>
      <c r="O1168" s="33"/>
      <c r="P1168" s="33"/>
      <c r="Q1168" s="33"/>
      <c r="R1168" s="33"/>
      <c r="S1168" s="33"/>
    </row>
    <row r="1169" spans="2:19">
      <c r="B1169" s="5">
        <v>1996</v>
      </c>
      <c r="C1169" s="33"/>
      <c r="D1169" s="33"/>
      <c r="E1169" s="33"/>
      <c r="F1169" s="33"/>
      <c r="G1169" s="33"/>
      <c r="H1169" s="33"/>
      <c r="I1169" s="33"/>
      <c r="J1169" s="33"/>
      <c r="K1169" s="33"/>
      <c r="L1169" s="33"/>
      <c r="M1169" s="33"/>
      <c r="N1169" s="33"/>
      <c r="O1169" s="33"/>
      <c r="P1169" s="33"/>
      <c r="Q1169" s="33"/>
      <c r="R1169" s="33"/>
      <c r="S1169" s="33"/>
    </row>
    <row r="1170" spans="2:19">
      <c r="B1170" s="5">
        <v>1995</v>
      </c>
      <c r="C1170" s="33"/>
      <c r="D1170" s="33"/>
      <c r="E1170" s="33"/>
      <c r="F1170" s="33"/>
      <c r="G1170" s="33"/>
      <c r="H1170" s="33"/>
      <c r="I1170" s="33"/>
      <c r="J1170" s="33"/>
      <c r="K1170" s="33"/>
      <c r="L1170" s="33"/>
      <c r="M1170" s="33"/>
      <c r="N1170" s="33"/>
      <c r="O1170" s="33"/>
      <c r="P1170" s="33"/>
      <c r="Q1170" s="33"/>
      <c r="R1170" s="33"/>
      <c r="S1170" s="33"/>
    </row>
    <row r="1171" spans="2:19">
      <c r="B1171" s="5">
        <v>1994</v>
      </c>
      <c r="C1171" s="33"/>
      <c r="D1171" s="33"/>
      <c r="E1171" s="33"/>
      <c r="F1171" s="33"/>
      <c r="G1171" s="33"/>
      <c r="H1171" s="33"/>
      <c r="I1171" s="33"/>
      <c r="J1171" s="33"/>
      <c r="K1171" s="33"/>
      <c r="L1171" s="33"/>
      <c r="M1171" s="33"/>
      <c r="N1171" s="33"/>
      <c r="O1171" s="33"/>
      <c r="P1171" s="33"/>
      <c r="Q1171" s="33"/>
      <c r="R1171" s="33"/>
      <c r="S1171" s="33"/>
    </row>
    <row r="1172" spans="2:19">
      <c r="B1172" s="5">
        <v>1993</v>
      </c>
      <c r="C1172" s="33"/>
      <c r="D1172" s="33"/>
      <c r="E1172" s="33"/>
      <c r="F1172" s="33"/>
      <c r="G1172" s="33"/>
      <c r="H1172" s="33"/>
      <c r="I1172" s="33"/>
      <c r="J1172" s="33"/>
      <c r="K1172" s="33"/>
      <c r="L1172" s="33"/>
      <c r="M1172" s="33"/>
      <c r="N1172" s="33"/>
      <c r="O1172" s="33"/>
      <c r="P1172" s="33"/>
      <c r="Q1172" s="33"/>
      <c r="R1172" s="33"/>
      <c r="S1172" s="33"/>
    </row>
    <row r="1173" spans="2:19">
      <c r="B1173" s="5">
        <v>1992</v>
      </c>
      <c r="C1173" s="33"/>
      <c r="D1173" s="33"/>
      <c r="E1173" s="33"/>
      <c r="F1173" s="33"/>
      <c r="G1173" s="33"/>
      <c r="H1173" s="33"/>
      <c r="I1173" s="33"/>
      <c r="J1173" s="33"/>
      <c r="K1173" s="33"/>
      <c r="L1173" s="33"/>
      <c r="M1173" s="33"/>
      <c r="N1173" s="33"/>
      <c r="O1173" s="33"/>
      <c r="P1173" s="33"/>
      <c r="Q1173" s="33"/>
      <c r="R1173" s="33"/>
      <c r="S1173" s="33"/>
    </row>
    <row r="1174" spans="2:19">
      <c r="B1174" s="5">
        <v>1991</v>
      </c>
      <c r="C1174" s="33"/>
      <c r="D1174" s="33"/>
      <c r="E1174" s="33"/>
      <c r="F1174" s="33"/>
      <c r="G1174" s="33"/>
      <c r="H1174" s="33"/>
      <c r="I1174" s="33"/>
      <c r="J1174" s="33"/>
      <c r="K1174" s="33"/>
      <c r="L1174" s="33"/>
      <c r="M1174" s="33"/>
      <c r="N1174" s="33"/>
      <c r="O1174" s="33"/>
      <c r="P1174" s="33"/>
      <c r="Q1174" s="33"/>
      <c r="R1174" s="33"/>
      <c r="S1174" s="33"/>
    </row>
    <row r="1175" spans="2:19">
      <c r="B1175" s="5">
        <v>1990</v>
      </c>
      <c r="C1175" s="33"/>
      <c r="D1175" s="33"/>
      <c r="E1175" s="33"/>
      <c r="F1175" s="33"/>
      <c r="G1175" s="33"/>
      <c r="H1175" s="33"/>
      <c r="I1175" s="33"/>
      <c r="J1175" s="33"/>
      <c r="K1175" s="33"/>
      <c r="L1175" s="33"/>
      <c r="M1175" s="33"/>
      <c r="N1175" s="33"/>
      <c r="O1175" s="33"/>
      <c r="P1175" s="33"/>
      <c r="Q1175" s="33"/>
      <c r="R1175" s="33"/>
      <c r="S1175" s="33"/>
    </row>
    <row r="1176" spans="2:19">
      <c r="B1176" s="5">
        <v>1989</v>
      </c>
      <c r="C1176" s="33"/>
      <c r="D1176" s="33"/>
      <c r="E1176" s="33"/>
      <c r="F1176" s="33"/>
      <c r="G1176" s="33"/>
      <c r="H1176" s="33"/>
      <c r="I1176" s="33"/>
      <c r="J1176" s="33"/>
      <c r="K1176" s="33"/>
      <c r="L1176" s="33"/>
      <c r="M1176" s="33"/>
      <c r="N1176" s="33"/>
      <c r="O1176" s="33"/>
      <c r="P1176" s="33"/>
      <c r="Q1176" s="33"/>
      <c r="R1176" s="33"/>
      <c r="S1176" s="33"/>
    </row>
    <row r="1177" spans="2:19">
      <c r="B1177" s="5">
        <v>1988</v>
      </c>
      <c r="C1177" s="33"/>
      <c r="D1177" s="33"/>
      <c r="E1177" s="33"/>
      <c r="F1177" s="33"/>
      <c r="G1177" s="33"/>
      <c r="H1177" s="33"/>
      <c r="I1177" s="33"/>
      <c r="J1177" s="33"/>
      <c r="K1177" s="33"/>
      <c r="L1177" s="33"/>
      <c r="M1177" s="33"/>
      <c r="N1177" s="33"/>
      <c r="O1177" s="33"/>
      <c r="P1177" s="33"/>
      <c r="Q1177" s="33"/>
      <c r="R1177" s="33"/>
      <c r="S1177" s="33"/>
    </row>
    <row r="1178" spans="2:19">
      <c r="B1178" s="5">
        <v>1987</v>
      </c>
      <c r="C1178" s="33"/>
      <c r="D1178" s="33"/>
      <c r="E1178" s="33"/>
      <c r="F1178" s="33"/>
      <c r="G1178" s="33"/>
      <c r="H1178" s="33"/>
      <c r="I1178" s="33"/>
      <c r="J1178" s="33"/>
      <c r="K1178" s="33"/>
      <c r="L1178" s="33"/>
      <c r="M1178" s="33"/>
      <c r="N1178" s="33"/>
      <c r="O1178" s="33"/>
      <c r="P1178" s="33"/>
      <c r="Q1178" s="33"/>
      <c r="R1178" s="33"/>
      <c r="S1178" s="33"/>
    </row>
    <row r="1179" spans="2:19">
      <c r="B1179" s="5">
        <v>1986</v>
      </c>
      <c r="C1179" s="33"/>
      <c r="D1179" s="33"/>
      <c r="E1179" s="33"/>
      <c r="F1179" s="33"/>
      <c r="G1179" s="33"/>
      <c r="H1179" s="33"/>
      <c r="I1179" s="33"/>
      <c r="J1179" s="33"/>
      <c r="K1179" s="33"/>
      <c r="L1179" s="33"/>
      <c r="M1179" s="33"/>
      <c r="N1179" s="33"/>
      <c r="O1179" s="33"/>
      <c r="P1179" s="33"/>
      <c r="Q1179" s="33"/>
      <c r="R1179" s="33"/>
      <c r="S1179" s="33"/>
    </row>
    <row r="1180" spans="2:19">
      <c r="B1180" s="5">
        <v>1985</v>
      </c>
      <c r="C1180" s="33"/>
      <c r="D1180" s="33"/>
      <c r="E1180" s="33"/>
      <c r="F1180" s="33"/>
      <c r="G1180" s="33"/>
      <c r="H1180" s="33"/>
      <c r="I1180" s="33"/>
      <c r="J1180" s="33"/>
      <c r="K1180" s="33"/>
      <c r="L1180" s="33"/>
      <c r="M1180" s="33"/>
      <c r="N1180" s="33"/>
      <c r="O1180" s="33"/>
      <c r="P1180" s="33"/>
      <c r="Q1180" s="33"/>
      <c r="R1180" s="33"/>
      <c r="S1180" s="33"/>
    </row>
    <row r="1181" spans="2:19">
      <c r="B1181" s="5">
        <v>1984</v>
      </c>
      <c r="C1181" s="33"/>
      <c r="D1181" s="33"/>
      <c r="E1181" s="33"/>
      <c r="F1181" s="33"/>
      <c r="G1181" s="33"/>
      <c r="H1181" s="33"/>
      <c r="I1181" s="33"/>
      <c r="J1181" s="33"/>
      <c r="K1181" s="33"/>
      <c r="L1181" s="33"/>
      <c r="M1181" s="33"/>
      <c r="N1181" s="33"/>
      <c r="O1181" s="33"/>
      <c r="P1181" s="33"/>
      <c r="Q1181" s="33"/>
      <c r="R1181" s="33"/>
      <c r="S1181" s="33"/>
    </row>
    <row r="1182" spans="2:19">
      <c r="B1182" s="5">
        <v>1983</v>
      </c>
      <c r="C1182" s="33"/>
      <c r="D1182" s="33"/>
      <c r="E1182" s="33"/>
      <c r="F1182" s="33"/>
      <c r="G1182" s="33"/>
      <c r="H1182" s="33"/>
      <c r="I1182" s="33"/>
      <c r="J1182" s="33"/>
      <c r="K1182" s="33"/>
      <c r="L1182" s="33"/>
      <c r="M1182" s="33"/>
      <c r="N1182" s="33"/>
      <c r="O1182" s="33"/>
      <c r="P1182" s="33"/>
      <c r="Q1182" s="33"/>
      <c r="R1182" s="33"/>
      <c r="S1182" s="33"/>
    </row>
    <row r="1183" spans="2:19">
      <c r="B1183" s="5">
        <v>1982</v>
      </c>
      <c r="C1183" s="33"/>
      <c r="D1183" s="33"/>
      <c r="E1183" s="33"/>
      <c r="F1183" s="33"/>
      <c r="G1183" s="33"/>
      <c r="H1183" s="33"/>
      <c r="I1183" s="33"/>
      <c r="J1183" s="33"/>
      <c r="K1183" s="33"/>
      <c r="L1183" s="33"/>
      <c r="M1183" s="33"/>
      <c r="N1183" s="33"/>
      <c r="O1183" s="33"/>
      <c r="P1183" s="33"/>
      <c r="Q1183" s="33"/>
      <c r="R1183" s="33"/>
      <c r="S1183" s="33"/>
    </row>
    <row r="1184" spans="2:19">
      <c r="B1184" s="5">
        <v>1981</v>
      </c>
      <c r="C1184" s="33"/>
      <c r="D1184" s="33"/>
      <c r="E1184" s="33"/>
      <c r="F1184" s="33"/>
      <c r="G1184" s="33"/>
      <c r="H1184" s="33"/>
      <c r="I1184" s="33"/>
      <c r="J1184" s="33"/>
      <c r="K1184" s="33"/>
      <c r="L1184" s="33"/>
      <c r="M1184" s="33"/>
      <c r="N1184" s="33"/>
      <c r="O1184" s="33"/>
      <c r="P1184" s="33"/>
      <c r="Q1184" s="33"/>
      <c r="R1184" s="33"/>
      <c r="S1184" s="33"/>
    </row>
    <row r="1185" spans="2:19">
      <c r="B1185" s="5">
        <v>1980</v>
      </c>
      <c r="C1185" s="33"/>
      <c r="D1185" s="33"/>
      <c r="E1185" s="33"/>
      <c r="F1185" s="33"/>
      <c r="G1185" s="33"/>
      <c r="H1185" s="33"/>
      <c r="I1185" s="33"/>
      <c r="J1185" s="33"/>
      <c r="K1185" s="33"/>
      <c r="L1185" s="33"/>
      <c r="M1185" s="33"/>
      <c r="N1185" s="33"/>
      <c r="O1185" s="33"/>
      <c r="P1185" s="33"/>
      <c r="Q1185" s="33"/>
      <c r="R1185" s="33"/>
      <c r="S1185" s="33"/>
    </row>
    <row r="1186" spans="2:19">
      <c r="B1186" s="5">
        <v>1979</v>
      </c>
      <c r="C1186" s="33"/>
      <c r="D1186" s="33"/>
      <c r="E1186" s="33"/>
      <c r="F1186" s="33"/>
      <c r="G1186" s="33"/>
      <c r="H1186" s="33"/>
      <c r="I1186" s="33"/>
      <c r="J1186" s="33"/>
      <c r="K1186" s="33"/>
      <c r="L1186" s="33"/>
      <c r="M1186" s="33"/>
      <c r="N1186" s="33"/>
      <c r="O1186" s="33"/>
      <c r="P1186" s="33"/>
      <c r="Q1186" s="33"/>
      <c r="R1186" s="33"/>
      <c r="S1186" s="33"/>
    </row>
    <row r="1187" spans="2:19">
      <c r="B1187" s="5">
        <v>1978</v>
      </c>
      <c r="C1187" s="33"/>
      <c r="D1187" s="33"/>
      <c r="E1187" s="33"/>
      <c r="F1187" s="33"/>
      <c r="G1187" s="33"/>
      <c r="H1187" s="33"/>
      <c r="I1187" s="33"/>
      <c r="J1187" s="33"/>
      <c r="K1187" s="33"/>
      <c r="L1187" s="33"/>
      <c r="M1187" s="33"/>
      <c r="N1187" s="33"/>
      <c r="O1187" s="33"/>
      <c r="P1187" s="33"/>
      <c r="Q1187" s="33"/>
      <c r="R1187" s="33"/>
      <c r="S1187" s="33"/>
    </row>
    <row r="1188" spans="2:19">
      <c r="B1188" s="5">
        <v>1977</v>
      </c>
      <c r="C1188" s="33"/>
      <c r="D1188" s="33"/>
      <c r="E1188" s="33"/>
      <c r="F1188" s="33"/>
      <c r="G1188" s="33"/>
      <c r="H1188" s="33"/>
      <c r="I1188" s="33"/>
      <c r="J1188" s="33"/>
      <c r="K1188" s="33"/>
      <c r="L1188" s="33"/>
      <c r="M1188" s="33"/>
      <c r="N1188" s="33"/>
      <c r="O1188" s="33"/>
      <c r="P1188" s="33"/>
      <c r="Q1188" s="33"/>
      <c r="R1188" s="33"/>
      <c r="S1188" s="33"/>
    </row>
    <row r="1189" spans="2:19">
      <c r="B1189" s="5">
        <v>1976</v>
      </c>
      <c r="C1189" s="33"/>
      <c r="D1189" s="33"/>
      <c r="E1189" s="33"/>
      <c r="F1189" s="33"/>
      <c r="G1189" s="33"/>
      <c r="H1189" s="33"/>
      <c r="I1189" s="33"/>
      <c r="J1189" s="33"/>
      <c r="K1189" s="33"/>
      <c r="L1189" s="33"/>
      <c r="M1189" s="33"/>
      <c r="N1189" s="33"/>
      <c r="O1189" s="33"/>
      <c r="P1189" s="33"/>
      <c r="Q1189" s="33"/>
      <c r="R1189" s="33"/>
      <c r="S1189" s="33"/>
    </row>
    <row r="1190" spans="2:19">
      <c r="B1190" s="5">
        <v>1975</v>
      </c>
      <c r="C1190" s="33"/>
      <c r="D1190" s="33"/>
      <c r="E1190" s="33"/>
      <c r="F1190" s="33"/>
      <c r="G1190" s="33"/>
      <c r="H1190" s="33"/>
      <c r="I1190" s="33"/>
      <c r="J1190" s="33"/>
      <c r="K1190" s="33"/>
      <c r="L1190" s="33"/>
      <c r="M1190" s="33"/>
      <c r="N1190" s="33"/>
      <c r="O1190" s="33"/>
      <c r="P1190" s="33"/>
      <c r="Q1190" s="33"/>
      <c r="R1190" s="33"/>
      <c r="S1190" s="33"/>
    </row>
    <row r="1191" spans="2:19">
      <c r="B1191" s="5">
        <v>1974</v>
      </c>
      <c r="C1191" s="33"/>
      <c r="D1191" s="33"/>
      <c r="E1191" s="33"/>
      <c r="F1191" s="33"/>
      <c r="G1191" s="33"/>
      <c r="H1191" s="33"/>
      <c r="I1191" s="33"/>
      <c r="J1191" s="33"/>
      <c r="K1191" s="33"/>
      <c r="L1191" s="33"/>
      <c r="M1191" s="33"/>
      <c r="N1191" s="33"/>
      <c r="O1191" s="33"/>
      <c r="P1191" s="33"/>
      <c r="Q1191" s="33"/>
      <c r="R1191" s="33"/>
      <c r="S1191" s="33"/>
    </row>
    <row r="1192" spans="2:19">
      <c r="B1192" s="5">
        <v>1973</v>
      </c>
      <c r="C1192" s="33"/>
      <c r="D1192" s="33"/>
      <c r="E1192" s="33"/>
      <c r="F1192" s="33"/>
      <c r="G1192" s="33"/>
      <c r="H1192" s="33"/>
      <c r="I1192" s="33"/>
      <c r="J1192" s="33"/>
      <c r="K1192" s="33"/>
      <c r="L1192" s="33"/>
      <c r="M1192" s="33"/>
      <c r="N1192" s="33"/>
      <c r="O1192" s="33"/>
      <c r="P1192" s="33"/>
      <c r="Q1192" s="33"/>
      <c r="R1192" s="33"/>
      <c r="S1192" s="33"/>
    </row>
    <row r="1193" spans="2:19">
      <c r="B1193" s="5">
        <v>1972</v>
      </c>
      <c r="C1193" s="33"/>
      <c r="D1193" s="33"/>
      <c r="E1193" s="33"/>
      <c r="F1193" s="33"/>
      <c r="G1193" s="33"/>
      <c r="H1193" s="33"/>
      <c r="I1193" s="33"/>
      <c r="J1193" s="33"/>
      <c r="K1193" s="33"/>
      <c r="L1193" s="33"/>
      <c r="M1193" s="33"/>
      <c r="N1193" s="33"/>
      <c r="O1193" s="33"/>
      <c r="P1193" s="33"/>
      <c r="Q1193" s="33"/>
      <c r="R1193" s="33"/>
      <c r="S1193" s="33"/>
    </row>
    <row r="1194" spans="2:19">
      <c r="B1194" s="5">
        <v>1971</v>
      </c>
      <c r="C1194" s="33"/>
      <c r="D1194" s="33"/>
      <c r="E1194" s="33"/>
      <c r="F1194" s="33"/>
      <c r="G1194" s="33"/>
      <c r="H1194" s="33"/>
      <c r="I1194" s="33"/>
      <c r="J1194" s="33"/>
      <c r="K1194" s="33"/>
      <c r="L1194" s="33"/>
      <c r="M1194" s="33"/>
      <c r="N1194" s="33"/>
      <c r="O1194" s="33"/>
      <c r="P1194" s="33"/>
      <c r="Q1194" s="33"/>
      <c r="R1194" s="33"/>
      <c r="S1194" s="33"/>
    </row>
    <row r="1195" spans="2:19">
      <c r="B1195" s="5">
        <v>1970</v>
      </c>
      <c r="C1195" s="33"/>
      <c r="D1195" s="33"/>
      <c r="E1195" s="33"/>
      <c r="F1195" s="33"/>
      <c r="G1195" s="33"/>
      <c r="H1195" s="33"/>
      <c r="I1195" s="33"/>
      <c r="J1195" s="33"/>
      <c r="K1195" s="33"/>
      <c r="L1195" s="33"/>
      <c r="M1195" s="33"/>
      <c r="N1195" s="33"/>
      <c r="O1195" s="33"/>
      <c r="P1195" s="33"/>
      <c r="Q1195" s="33"/>
      <c r="R1195" s="33"/>
      <c r="S1195" s="33"/>
    </row>
    <row r="1196" spans="2:19">
      <c r="B1196" s="5">
        <v>1969</v>
      </c>
      <c r="C1196" s="33"/>
      <c r="D1196" s="33"/>
      <c r="E1196" s="33"/>
      <c r="F1196" s="33"/>
      <c r="G1196" s="33"/>
      <c r="H1196" s="33"/>
      <c r="I1196" s="33"/>
      <c r="J1196" s="33"/>
      <c r="K1196" s="33"/>
      <c r="L1196" s="33"/>
      <c r="M1196" s="33"/>
      <c r="N1196" s="33"/>
      <c r="O1196" s="33"/>
      <c r="P1196" s="33"/>
      <c r="Q1196" s="33"/>
      <c r="R1196" s="33"/>
      <c r="S1196" s="33"/>
    </row>
    <row r="1197" spans="2:19">
      <c r="B1197" s="5">
        <v>1968</v>
      </c>
      <c r="C1197" s="33"/>
      <c r="D1197" s="33"/>
      <c r="E1197" s="33"/>
      <c r="F1197" s="33"/>
      <c r="G1197" s="33"/>
      <c r="H1197" s="33"/>
      <c r="I1197" s="33"/>
      <c r="J1197" s="33"/>
      <c r="K1197" s="33"/>
      <c r="L1197" s="33"/>
      <c r="M1197" s="33"/>
      <c r="N1197" s="33"/>
      <c r="O1197" s="33"/>
      <c r="P1197" s="33"/>
      <c r="Q1197" s="33"/>
      <c r="R1197" s="33"/>
      <c r="S1197" s="33"/>
    </row>
    <row r="1198" spans="2:19">
      <c r="B1198" s="5">
        <v>1967</v>
      </c>
      <c r="C1198" s="33"/>
      <c r="D1198" s="33"/>
      <c r="E1198" s="33"/>
      <c r="F1198" s="33"/>
      <c r="G1198" s="33"/>
      <c r="H1198" s="33"/>
      <c r="I1198" s="33"/>
      <c r="J1198" s="33"/>
      <c r="K1198" s="33"/>
      <c r="L1198" s="33"/>
      <c r="M1198" s="33"/>
      <c r="N1198" s="33"/>
      <c r="O1198" s="33"/>
      <c r="P1198" s="33"/>
      <c r="Q1198" s="33"/>
      <c r="R1198" s="33"/>
      <c r="S1198" s="33"/>
    </row>
    <row r="1199" spans="2:19">
      <c r="B1199" s="5">
        <v>1966</v>
      </c>
      <c r="C1199" s="33"/>
      <c r="D1199" s="33"/>
      <c r="E1199" s="33"/>
      <c r="F1199" s="33"/>
      <c r="G1199" s="33"/>
      <c r="H1199" s="33"/>
      <c r="I1199" s="33"/>
      <c r="J1199" s="33"/>
      <c r="K1199" s="33"/>
      <c r="L1199" s="33"/>
      <c r="M1199" s="33"/>
      <c r="N1199" s="33"/>
      <c r="O1199" s="33"/>
      <c r="P1199" s="33"/>
      <c r="Q1199" s="33"/>
      <c r="R1199" s="33"/>
      <c r="S1199" s="33"/>
    </row>
    <row r="1200" spans="2:19">
      <c r="B1200" s="5">
        <v>1965</v>
      </c>
      <c r="C1200" s="33"/>
      <c r="D1200" s="33"/>
      <c r="E1200" s="33"/>
      <c r="F1200" s="33"/>
      <c r="G1200" s="33"/>
      <c r="H1200" s="33"/>
      <c r="I1200" s="33"/>
      <c r="J1200" s="33"/>
      <c r="K1200" s="33"/>
      <c r="L1200" s="33"/>
      <c r="M1200" s="33"/>
      <c r="N1200" s="33"/>
      <c r="O1200" s="33"/>
      <c r="P1200" s="33"/>
      <c r="Q1200" s="33"/>
      <c r="R1200" s="33"/>
      <c r="S1200" s="33"/>
    </row>
    <row r="1201" spans="2:19">
      <c r="B1201" s="5">
        <v>1964</v>
      </c>
      <c r="C1201" s="33"/>
      <c r="D1201" s="33"/>
      <c r="E1201" s="33"/>
      <c r="F1201" s="33"/>
      <c r="G1201" s="33"/>
      <c r="H1201" s="33"/>
      <c r="I1201" s="33"/>
      <c r="J1201" s="33"/>
      <c r="K1201" s="33"/>
      <c r="L1201" s="33"/>
      <c r="M1201" s="33"/>
      <c r="N1201" s="33"/>
      <c r="O1201" s="33"/>
      <c r="P1201" s="33"/>
      <c r="Q1201" s="33"/>
      <c r="R1201" s="33"/>
      <c r="S1201" s="33"/>
    </row>
    <row r="1202" spans="2:19">
      <c r="B1202" s="5">
        <v>1963</v>
      </c>
      <c r="C1202" s="33"/>
      <c r="D1202" s="33"/>
      <c r="E1202" s="33"/>
      <c r="F1202" s="33"/>
      <c r="G1202" s="33"/>
      <c r="H1202" s="33"/>
      <c r="I1202" s="33"/>
      <c r="J1202" s="33"/>
      <c r="K1202" s="33"/>
      <c r="L1202" s="33"/>
      <c r="M1202" s="33"/>
      <c r="N1202" s="33"/>
      <c r="O1202" s="33"/>
      <c r="P1202" s="33"/>
      <c r="Q1202" s="33"/>
      <c r="R1202" s="33"/>
      <c r="S1202" s="33"/>
    </row>
    <row r="1203" spans="2:19">
      <c r="B1203" s="5">
        <v>1962</v>
      </c>
      <c r="C1203" s="33"/>
      <c r="D1203" s="33"/>
      <c r="E1203" s="33"/>
      <c r="F1203" s="33"/>
      <c r="G1203" s="33"/>
      <c r="H1203" s="33"/>
      <c r="I1203" s="33"/>
      <c r="J1203" s="33"/>
      <c r="K1203" s="33"/>
      <c r="L1203" s="33"/>
      <c r="M1203" s="33"/>
      <c r="N1203" s="33"/>
      <c r="O1203" s="33"/>
      <c r="P1203" s="33"/>
      <c r="Q1203" s="33"/>
      <c r="R1203" s="33"/>
      <c r="S1203" s="33"/>
    </row>
    <row r="1204" spans="2:19">
      <c r="B1204" s="5">
        <v>1961</v>
      </c>
      <c r="C1204" s="33"/>
      <c r="D1204" s="33"/>
      <c r="E1204" s="33"/>
      <c r="F1204" s="33"/>
      <c r="G1204" s="33"/>
      <c r="H1204" s="33"/>
      <c r="I1204" s="33"/>
      <c r="J1204" s="33"/>
      <c r="K1204" s="33"/>
      <c r="L1204" s="33"/>
      <c r="M1204" s="33"/>
      <c r="N1204" s="33"/>
      <c r="O1204" s="33"/>
      <c r="P1204" s="33"/>
      <c r="Q1204" s="33"/>
      <c r="R1204" s="33"/>
      <c r="S1204" s="33"/>
    </row>
    <row r="1205" spans="2:19">
      <c r="B1205" s="5">
        <v>1960</v>
      </c>
      <c r="C1205" s="33"/>
      <c r="D1205" s="33"/>
      <c r="E1205" s="33"/>
      <c r="F1205" s="33"/>
      <c r="G1205" s="33"/>
      <c r="H1205" s="33"/>
      <c r="I1205" s="33"/>
      <c r="J1205" s="33"/>
      <c r="K1205" s="33"/>
      <c r="L1205" s="33"/>
      <c r="M1205" s="33"/>
      <c r="N1205" s="33"/>
      <c r="O1205" s="33"/>
      <c r="P1205" s="33"/>
      <c r="Q1205" s="33"/>
      <c r="R1205" s="33"/>
      <c r="S1205" s="33"/>
    </row>
    <row r="1206" spans="2:19">
      <c r="B1206" s="5">
        <v>1959</v>
      </c>
      <c r="C1206" s="33"/>
      <c r="D1206" s="33"/>
      <c r="E1206" s="33"/>
      <c r="F1206" s="33"/>
      <c r="G1206" s="33"/>
      <c r="H1206" s="33"/>
      <c r="I1206" s="33"/>
      <c r="J1206" s="33"/>
      <c r="K1206" s="33"/>
      <c r="L1206" s="33"/>
      <c r="M1206" s="33"/>
      <c r="N1206" s="33"/>
      <c r="O1206" s="33"/>
      <c r="P1206" s="33"/>
      <c r="Q1206" s="33"/>
      <c r="R1206" s="33"/>
      <c r="S1206" s="33"/>
    </row>
    <row r="1207" spans="2:19">
      <c r="B1207" s="5">
        <v>1958</v>
      </c>
      <c r="C1207" s="33"/>
      <c r="D1207" s="33"/>
      <c r="E1207" s="33"/>
      <c r="F1207" s="33"/>
      <c r="G1207" s="33"/>
      <c r="H1207" s="33"/>
      <c r="I1207" s="33"/>
      <c r="J1207" s="33"/>
      <c r="K1207" s="33"/>
      <c r="L1207" s="33"/>
      <c r="M1207" s="33"/>
      <c r="N1207" s="33"/>
      <c r="O1207" s="33"/>
      <c r="P1207" s="33"/>
      <c r="Q1207" s="33"/>
      <c r="R1207" s="33"/>
      <c r="S1207" s="33"/>
    </row>
    <row r="1208" spans="2:19">
      <c r="B1208" s="5">
        <v>1957</v>
      </c>
      <c r="C1208" s="33"/>
      <c r="D1208" s="33"/>
      <c r="E1208" s="33"/>
      <c r="F1208" s="33"/>
      <c r="G1208" s="33"/>
      <c r="H1208" s="33"/>
      <c r="I1208" s="33"/>
      <c r="J1208" s="33"/>
      <c r="K1208" s="33"/>
      <c r="L1208" s="33"/>
      <c r="M1208" s="33"/>
      <c r="N1208" s="33"/>
      <c r="O1208" s="33"/>
      <c r="P1208" s="33"/>
      <c r="Q1208" s="33"/>
      <c r="R1208" s="33"/>
      <c r="S1208" s="33"/>
    </row>
    <row r="1209" spans="2:19">
      <c r="B1209" s="5">
        <v>1956</v>
      </c>
      <c r="C1209" s="33"/>
      <c r="D1209" s="33"/>
      <c r="E1209" s="33"/>
      <c r="F1209" s="33"/>
      <c r="G1209" s="33"/>
      <c r="H1209" s="33"/>
      <c r="I1209" s="33"/>
      <c r="J1209" s="33"/>
      <c r="K1209" s="33"/>
      <c r="L1209" s="33"/>
      <c r="M1209" s="33"/>
      <c r="N1209" s="33"/>
      <c r="O1209" s="33"/>
      <c r="P1209" s="33"/>
      <c r="Q1209" s="33"/>
      <c r="R1209" s="33"/>
      <c r="S1209" s="33"/>
    </row>
    <row r="1210" spans="2:19">
      <c r="B1210" s="5">
        <v>1955</v>
      </c>
      <c r="C1210" s="33"/>
      <c r="D1210" s="33"/>
      <c r="E1210" s="33"/>
      <c r="F1210" s="33"/>
      <c r="G1210" s="33"/>
      <c r="H1210" s="33"/>
      <c r="I1210" s="33"/>
      <c r="J1210" s="33"/>
      <c r="K1210" s="33"/>
      <c r="L1210" s="33"/>
      <c r="M1210" s="33"/>
      <c r="N1210" s="33"/>
      <c r="O1210" s="33"/>
      <c r="P1210" s="33"/>
      <c r="Q1210" s="33"/>
      <c r="R1210" s="33"/>
      <c r="S1210" s="33"/>
    </row>
    <row r="1211" spans="2:19">
      <c r="B1211" s="5">
        <v>1954</v>
      </c>
      <c r="C1211" s="33"/>
      <c r="D1211" s="33"/>
      <c r="E1211" s="33"/>
      <c r="F1211" s="33"/>
      <c r="G1211" s="33"/>
      <c r="H1211" s="33"/>
      <c r="I1211" s="33"/>
      <c r="J1211" s="33"/>
      <c r="K1211" s="33"/>
      <c r="L1211" s="33"/>
      <c r="M1211" s="33"/>
      <c r="N1211" s="33"/>
      <c r="O1211" s="33"/>
      <c r="P1211" s="33"/>
      <c r="Q1211" s="33"/>
      <c r="R1211" s="33"/>
      <c r="S1211" s="33"/>
    </row>
    <row r="1212" spans="2:19">
      <c r="B1212" s="5">
        <v>1953</v>
      </c>
      <c r="C1212" s="33"/>
      <c r="D1212" s="33"/>
      <c r="E1212" s="33"/>
      <c r="F1212" s="33"/>
      <c r="G1212" s="33"/>
      <c r="H1212" s="33"/>
      <c r="I1212" s="33"/>
      <c r="J1212" s="33"/>
      <c r="K1212" s="33"/>
      <c r="L1212" s="33"/>
      <c r="M1212" s="33"/>
      <c r="N1212" s="33"/>
      <c r="O1212" s="33"/>
      <c r="P1212" s="33"/>
      <c r="Q1212" s="33"/>
      <c r="R1212" s="33"/>
      <c r="S1212" s="33"/>
    </row>
    <row r="1213" spans="2:19">
      <c r="B1213" s="5">
        <v>1952</v>
      </c>
      <c r="C1213" s="33"/>
      <c r="D1213" s="33"/>
      <c r="E1213" s="33"/>
      <c r="F1213" s="33"/>
      <c r="G1213" s="33"/>
      <c r="H1213" s="33"/>
      <c r="I1213" s="33"/>
      <c r="J1213" s="33"/>
      <c r="K1213" s="33"/>
      <c r="L1213" s="33"/>
      <c r="M1213" s="33"/>
      <c r="N1213" s="33"/>
      <c r="O1213" s="33"/>
      <c r="P1213" s="33"/>
      <c r="Q1213" s="33"/>
      <c r="R1213" s="33"/>
      <c r="S1213" s="33"/>
    </row>
    <row r="1214" spans="2:19">
      <c r="B1214" s="5">
        <v>1951</v>
      </c>
      <c r="C1214" s="33"/>
      <c r="D1214" s="33"/>
      <c r="E1214" s="33"/>
      <c r="F1214" s="33"/>
      <c r="G1214" s="33"/>
      <c r="H1214" s="33"/>
      <c r="I1214" s="33"/>
      <c r="J1214" s="33"/>
      <c r="K1214" s="33"/>
      <c r="L1214" s="33"/>
      <c r="M1214" s="33"/>
      <c r="N1214" s="33"/>
      <c r="O1214" s="33"/>
      <c r="P1214" s="33"/>
      <c r="Q1214" s="33"/>
      <c r="R1214" s="33"/>
      <c r="S1214" s="33"/>
    </row>
    <row r="1215" spans="2:19">
      <c r="B1215" s="5">
        <v>1950</v>
      </c>
      <c r="C1215" s="33"/>
      <c r="D1215" s="33"/>
      <c r="E1215" s="33"/>
      <c r="F1215" s="33"/>
      <c r="G1215" s="33"/>
      <c r="H1215" s="33"/>
      <c r="I1215" s="33"/>
      <c r="J1215" s="33"/>
      <c r="K1215" s="33"/>
      <c r="L1215" s="33"/>
      <c r="M1215" s="33"/>
      <c r="N1215" s="33"/>
      <c r="O1215" s="33"/>
      <c r="P1215" s="33"/>
      <c r="Q1215" s="33"/>
      <c r="R1215" s="33"/>
      <c r="S1215" s="33"/>
    </row>
    <row r="1216" spans="2:19">
      <c r="B1216" s="5">
        <v>1949</v>
      </c>
      <c r="C1216" s="33"/>
      <c r="D1216" s="33"/>
      <c r="E1216" s="33"/>
      <c r="F1216" s="33"/>
      <c r="G1216" s="33"/>
      <c r="H1216" s="33"/>
      <c r="I1216" s="33"/>
      <c r="J1216" s="33"/>
      <c r="K1216" s="33"/>
      <c r="L1216" s="33"/>
      <c r="M1216" s="33"/>
      <c r="N1216" s="33"/>
      <c r="O1216" s="33"/>
      <c r="P1216" s="33"/>
      <c r="Q1216" s="33"/>
      <c r="R1216" s="33"/>
      <c r="S1216" s="33"/>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ht="25.5">
      <c r="A1236" s="61"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2"/>
      <c r="B1237" s="6"/>
      <c r="C1237" s="7"/>
      <c r="D1237" s="7"/>
      <c r="E1237" s="7"/>
      <c r="F1237" s="7"/>
      <c r="G1237" s="7"/>
      <c r="H1237" s="7"/>
      <c r="I1237" s="7"/>
      <c r="J1237" s="7"/>
      <c r="K1237" s="7"/>
      <c r="L1237" s="7"/>
      <c r="M1237" s="9"/>
    </row>
    <row r="1238" spans="1:19" ht="13.5" thickBot="1">
      <c r="A1238" s="64" t="s">
        <v>117</v>
      </c>
      <c r="B1238" s="5">
        <v>2022</v>
      </c>
      <c r="C1238" s="32"/>
      <c r="D1238" s="32"/>
      <c r="E1238" s="32"/>
      <c r="F1238" s="32"/>
      <c r="G1238" s="32"/>
      <c r="H1238" s="32"/>
      <c r="I1238" s="32"/>
      <c r="J1238" s="32"/>
      <c r="K1238" s="32"/>
      <c r="L1238" s="32"/>
      <c r="M1238" s="32"/>
      <c r="N1238" s="32"/>
      <c r="O1238" s="32"/>
      <c r="P1238" s="32"/>
      <c r="Q1238" s="32"/>
      <c r="R1238" s="60"/>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4"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2"/>
      <c r="B1332" s="6"/>
      <c r="C1332" s="7"/>
      <c r="D1332" s="7"/>
      <c r="E1332" s="7"/>
      <c r="F1332" s="7"/>
      <c r="G1332" s="7"/>
      <c r="H1332" s="7"/>
      <c r="I1332" s="7"/>
      <c r="J1332" s="7"/>
      <c r="K1332" s="7"/>
      <c r="L1332" s="7"/>
      <c r="M1332" s="9"/>
    </row>
    <row r="1333" spans="1:19" ht="13.5" thickBot="1">
      <c r="A1333" s="65" t="s">
        <v>118</v>
      </c>
      <c r="B1333" s="5">
        <v>2022</v>
      </c>
      <c r="C1333" s="32"/>
      <c r="D1333" s="32"/>
      <c r="E1333" s="32"/>
      <c r="F1333" s="32"/>
      <c r="G1333" s="32"/>
      <c r="H1333" s="32"/>
      <c r="I1333" s="32"/>
      <c r="J1333" s="32"/>
      <c r="K1333" s="32"/>
      <c r="L1333" s="32"/>
      <c r="M1333" s="32"/>
      <c r="N1333" s="32"/>
      <c r="O1333" s="32"/>
      <c r="P1333" s="32"/>
      <c r="Q1333" s="32"/>
      <c r="R1333" s="60"/>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6"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2"/>
      <c r="B1427" s="6"/>
      <c r="C1427" s="7"/>
      <c r="D1427" s="7"/>
      <c r="E1427" s="7"/>
      <c r="F1427" s="7"/>
      <c r="G1427" s="7"/>
      <c r="H1427" s="7"/>
      <c r="I1427" s="7"/>
      <c r="J1427" s="7"/>
      <c r="K1427" s="7"/>
      <c r="L1427" s="7"/>
      <c r="M1427" s="9"/>
    </row>
    <row r="1428" spans="1:19" ht="13.5" thickBot="1">
      <c r="A1428" s="64" t="s">
        <v>119</v>
      </c>
      <c r="B1428" s="5">
        <v>2022</v>
      </c>
      <c r="C1428" s="32"/>
      <c r="D1428" s="32"/>
      <c r="E1428" s="32"/>
      <c r="F1428" s="32"/>
      <c r="G1428" s="32"/>
      <c r="H1428" s="32"/>
      <c r="I1428" s="32"/>
      <c r="J1428" s="32"/>
      <c r="K1428" s="32"/>
      <c r="L1428" s="32"/>
      <c r="M1428" s="32"/>
      <c r="N1428" s="32"/>
      <c r="O1428" s="32"/>
      <c r="P1428" s="32"/>
      <c r="Q1428" s="32"/>
      <c r="R1428" s="60"/>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1"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2"/>
      <c r="B1522" s="6"/>
      <c r="C1522" s="7"/>
      <c r="D1522" s="7"/>
      <c r="E1522" s="7"/>
      <c r="F1522" s="7"/>
      <c r="G1522" s="7"/>
      <c r="H1522" s="7"/>
      <c r="I1522" s="7"/>
      <c r="J1522" s="7"/>
      <c r="K1522" s="7"/>
      <c r="L1522" s="7"/>
      <c r="M1522" s="9"/>
    </row>
    <row r="1523" spans="1:19">
      <c r="A1523" s="63" t="s">
        <v>120</v>
      </c>
      <c r="B1523" s="5">
        <v>2022</v>
      </c>
      <c r="C1523" s="32"/>
      <c r="D1523" s="32"/>
      <c r="E1523" s="32"/>
      <c r="F1523" s="32"/>
      <c r="G1523" s="32"/>
      <c r="H1523" s="32"/>
      <c r="I1523" s="32"/>
      <c r="J1523" s="32"/>
      <c r="K1523" s="32"/>
      <c r="L1523" s="32"/>
      <c r="M1523" s="32"/>
      <c r="N1523" s="32"/>
      <c r="O1523" s="32"/>
      <c r="P1523" s="32"/>
      <c r="Q1523" s="32"/>
      <c r="R1523" s="60"/>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1"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2"/>
      <c r="B1617" s="6"/>
      <c r="C1617" s="7"/>
      <c r="D1617" s="7"/>
      <c r="E1617" s="7"/>
      <c r="F1617" s="7"/>
      <c r="G1617" s="7"/>
      <c r="H1617" s="7"/>
      <c r="I1617" s="7"/>
      <c r="J1617" s="7"/>
      <c r="K1617" s="7"/>
      <c r="L1617" s="7"/>
      <c r="M1617" s="9"/>
    </row>
    <row r="1618" spans="1:19" ht="38.25">
      <c r="A1618" s="63" t="s">
        <v>121</v>
      </c>
      <c r="B1618" s="5">
        <v>2022</v>
      </c>
      <c r="C1618" s="32"/>
      <c r="D1618" s="32"/>
      <c r="E1618" s="32"/>
      <c r="F1618" s="32"/>
      <c r="G1618" s="32"/>
      <c r="H1618" s="32"/>
      <c r="I1618" s="32"/>
      <c r="J1618" s="32"/>
      <c r="K1618" s="32"/>
      <c r="L1618" s="32"/>
      <c r="M1618" s="32"/>
      <c r="N1618" s="32"/>
      <c r="O1618" s="32"/>
      <c r="P1618" s="32"/>
      <c r="Q1618" s="32"/>
      <c r="R1618" s="60"/>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38.25">
      <c r="A1711" s="61"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2"/>
      <c r="B1712" s="6"/>
      <c r="C1712" s="7"/>
      <c r="D1712" s="7"/>
      <c r="E1712" s="7"/>
      <c r="F1712" s="7"/>
      <c r="G1712" s="7"/>
      <c r="H1712" s="7"/>
      <c r="I1712" s="7"/>
      <c r="J1712" s="7"/>
      <c r="K1712" s="7"/>
      <c r="L1712" s="7"/>
      <c r="M1712" s="9"/>
    </row>
    <row r="1713" spans="1:19" ht="120" customHeight="1">
      <c r="A1713" s="63" t="s">
        <v>122</v>
      </c>
      <c r="B1713" s="5">
        <v>2022</v>
      </c>
      <c r="C1713" s="32"/>
      <c r="D1713" s="32"/>
      <c r="E1713" s="32"/>
      <c r="F1713" s="32"/>
      <c r="G1713" s="32"/>
      <c r="H1713" s="32"/>
      <c r="I1713" s="32"/>
      <c r="J1713" s="32"/>
      <c r="K1713" s="32"/>
      <c r="L1713" s="32"/>
      <c r="M1713" s="32"/>
      <c r="N1713" s="32"/>
      <c r="O1713" s="32"/>
      <c r="P1713" s="32"/>
      <c r="Q1713" s="32"/>
      <c r="R1713" s="60"/>
      <c r="S1713" s="33"/>
    </row>
    <row r="1714" spans="1:19">
      <c r="A1714" s="34"/>
      <c r="B1714" s="5">
        <v>2021</v>
      </c>
      <c r="C1714" s="32"/>
      <c r="D1714" s="32"/>
      <c r="E1714" s="32"/>
      <c r="F1714" s="32"/>
      <c r="G1714" s="32"/>
      <c r="H1714" s="32"/>
      <c r="I1714" s="32"/>
      <c r="J1714" s="32"/>
      <c r="K1714" s="32"/>
      <c r="L1714" s="32"/>
      <c r="M1714" s="32"/>
      <c r="N1714" s="32"/>
      <c r="O1714" s="32"/>
      <c r="P1714" s="32"/>
      <c r="Q1714" s="32"/>
      <c r="R1714" s="33">
        <v>0</v>
      </c>
      <c r="S1714" s="33">
        <v>0</v>
      </c>
    </row>
    <row r="1715" spans="1:19">
      <c r="B1715" s="5">
        <v>2020</v>
      </c>
      <c r="C1715" s="32"/>
      <c r="D1715" s="32"/>
      <c r="E1715" s="32"/>
      <c r="F1715" s="32"/>
      <c r="G1715" s="32"/>
      <c r="H1715" s="32"/>
      <c r="I1715" s="32"/>
      <c r="J1715" s="32"/>
      <c r="K1715" s="32"/>
      <c r="L1715" s="32"/>
      <c r="M1715" s="32"/>
      <c r="N1715" s="32"/>
      <c r="O1715" s="32"/>
      <c r="P1715" s="32"/>
      <c r="Q1715" s="33">
        <v>46044.32</v>
      </c>
      <c r="R1715" s="33">
        <v>46044.32</v>
      </c>
      <c r="S1715" s="33">
        <v>46044.32</v>
      </c>
    </row>
    <row r="1716" spans="1:19">
      <c r="A1716" s="36"/>
      <c r="B1716" s="5">
        <v>2019</v>
      </c>
      <c r="C1716" s="32"/>
      <c r="D1716" s="32"/>
      <c r="E1716" s="32"/>
      <c r="F1716" s="32"/>
      <c r="G1716" s="32"/>
      <c r="H1716" s="32"/>
      <c r="I1716" s="32"/>
      <c r="J1716" s="32"/>
      <c r="K1716" s="32"/>
      <c r="L1716" s="32"/>
      <c r="M1716" s="32"/>
      <c r="N1716" s="32"/>
      <c r="O1716" s="32"/>
      <c r="P1716" s="33">
        <v>0</v>
      </c>
      <c r="Q1716" s="33">
        <v>0</v>
      </c>
      <c r="R1716" s="33">
        <v>0</v>
      </c>
      <c r="S1716" s="33">
        <v>0</v>
      </c>
    </row>
    <row r="1717" spans="1:19">
      <c r="A1717" s="36"/>
      <c r="B1717" s="5">
        <v>2018</v>
      </c>
      <c r="C1717" s="32"/>
      <c r="D1717" s="32"/>
      <c r="E1717" s="32"/>
      <c r="F1717" s="32"/>
      <c r="G1717" s="32"/>
      <c r="H1717" s="32"/>
      <c r="I1717" s="32"/>
      <c r="J1717" s="32"/>
      <c r="K1717" s="32"/>
      <c r="L1717" s="32"/>
      <c r="M1717" s="32"/>
      <c r="N1717" s="32"/>
      <c r="O1717" s="33">
        <v>0</v>
      </c>
      <c r="P1717" s="33">
        <v>0</v>
      </c>
      <c r="Q1717" s="33">
        <v>0</v>
      </c>
      <c r="R1717" s="33">
        <v>0</v>
      </c>
      <c r="S1717" s="33">
        <v>0</v>
      </c>
    </row>
    <row r="1718" spans="1:19">
      <c r="A1718" s="36"/>
      <c r="B1718" s="5">
        <v>2017</v>
      </c>
      <c r="C1718" s="32"/>
      <c r="D1718" s="32"/>
      <c r="E1718" s="32"/>
      <c r="F1718" s="32"/>
      <c r="G1718" s="32"/>
      <c r="H1718" s="32"/>
      <c r="I1718" s="32"/>
      <c r="J1718" s="32"/>
      <c r="K1718" s="32"/>
      <c r="L1718" s="32"/>
      <c r="M1718" s="32"/>
      <c r="N1718" s="33">
        <v>0</v>
      </c>
      <c r="O1718" s="33">
        <v>0</v>
      </c>
      <c r="P1718" s="33">
        <v>0</v>
      </c>
      <c r="Q1718" s="33">
        <v>0</v>
      </c>
      <c r="R1718" s="33">
        <v>0</v>
      </c>
      <c r="S1718" s="33">
        <v>0</v>
      </c>
    </row>
    <row r="1719" spans="1:19">
      <c r="B1719" s="5">
        <v>2016</v>
      </c>
      <c r="C1719" s="32"/>
      <c r="D1719" s="32"/>
      <c r="E1719" s="32"/>
      <c r="F1719" s="32"/>
      <c r="G1719" s="32"/>
      <c r="H1719" s="32"/>
      <c r="I1719" s="32"/>
      <c r="J1719" s="32"/>
      <c r="K1719" s="32"/>
      <c r="L1719" s="32"/>
      <c r="M1719" s="33">
        <v>0</v>
      </c>
      <c r="N1719" s="33">
        <v>0</v>
      </c>
      <c r="O1719" s="33">
        <v>0</v>
      </c>
      <c r="P1719" s="33">
        <v>0</v>
      </c>
      <c r="Q1719" s="33">
        <v>0</v>
      </c>
      <c r="R1719" s="33">
        <v>0</v>
      </c>
      <c r="S1719" s="33">
        <v>0</v>
      </c>
    </row>
    <row r="1720" spans="1:19">
      <c r="B1720" s="5">
        <v>2015</v>
      </c>
      <c r="C1720" s="32"/>
      <c r="D1720" s="32"/>
      <c r="E1720" s="32"/>
      <c r="F1720" s="32"/>
      <c r="G1720" s="32"/>
      <c r="H1720" s="32"/>
      <c r="I1720" s="32"/>
      <c r="J1720" s="32"/>
      <c r="K1720" s="32"/>
      <c r="L1720" s="33">
        <v>0</v>
      </c>
      <c r="M1720" s="33">
        <v>0</v>
      </c>
      <c r="N1720" s="33">
        <v>0</v>
      </c>
      <c r="O1720" s="33">
        <v>0</v>
      </c>
      <c r="P1720" s="33">
        <v>0</v>
      </c>
      <c r="Q1720" s="33">
        <v>0</v>
      </c>
      <c r="R1720" s="33">
        <v>0</v>
      </c>
      <c r="S1720" s="33">
        <v>0</v>
      </c>
    </row>
    <row r="1721" spans="1:19">
      <c r="B1721" s="5">
        <v>2014</v>
      </c>
      <c r="C1721" s="32"/>
      <c r="D1721" s="32"/>
      <c r="E1721" s="32"/>
      <c r="F1721" s="32"/>
      <c r="G1721" s="32"/>
      <c r="H1721" s="32"/>
      <c r="I1721" s="32"/>
      <c r="J1721" s="32"/>
      <c r="K1721" s="33">
        <v>4629.93</v>
      </c>
      <c r="L1721" s="33">
        <v>4629.93</v>
      </c>
      <c r="M1721" s="33">
        <v>4629.93</v>
      </c>
      <c r="N1721" s="33">
        <v>4629.93</v>
      </c>
      <c r="O1721" s="33">
        <v>4629.93</v>
      </c>
      <c r="P1721" s="33">
        <v>4629.93</v>
      </c>
      <c r="Q1721" s="33">
        <v>4629.93</v>
      </c>
      <c r="R1721" s="33">
        <v>4629.93</v>
      </c>
      <c r="S1721" s="33">
        <v>4629.93</v>
      </c>
    </row>
    <row r="1722" spans="1:19">
      <c r="B1722" s="5">
        <v>2013</v>
      </c>
      <c r="C1722" s="32"/>
      <c r="D1722" s="32"/>
      <c r="E1722" s="32"/>
      <c r="F1722" s="32"/>
      <c r="G1722" s="32"/>
      <c r="H1722" s="32"/>
      <c r="I1722" s="32"/>
      <c r="J1722" s="33">
        <v>70713.7</v>
      </c>
      <c r="K1722" s="33">
        <v>70713.7</v>
      </c>
      <c r="L1722" s="33">
        <v>70713.7</v>
      </c>
      <c r="M1722" s="33">
        <v>70713.7</v>
      </c>
      <c r="N1722" s="33">
        <v>70713.7</v>
      </c>
      <c r="O1722" s="33">
        <v>70713.7</v>
      </c>
      <c r="P1722" s="33">
        <v>70713.7</v>
      </c>
      <c r="Q1722" s="33">
        <v>70713.7</v>
      </c>
      <c r="R1722" s="33">
        <v>70713.7</v>
      </c>
      <c r="S1722" s="33">
        <v>70713.7</v>
      </c>
    </row>
    <row r="1723" spans="1:19">
      <c r="B1723" s="5">
        <v>2012</v>
      </c>
      <c r="C1723" s="32"/>
      <c r="D1723" s="32"/>
      <c r="E1723" s="32"/>
      <c r="F1723" s="32"/>
      <c r="G1723" s="32"/>
      <c r="H1723" s="32"/>
      <c r="I1723" s="33">
        <v>17001.12</v>
      </c>
      <c r="J1723" s="33">
        <v>17001.12</v>
      </c>
      <c r="K1723" s="33">
        <v>17001.12</v>
      </c>
      <c r="L1723" s="33">
        <v>17001.12</v>
      </c>
      <c r="M1723" s="33">
        <v>17001.12</v>
      </c>
      <c r="N1723" s="33">
        <v>17001.12</v>
      </c>
      <c r="O1723" s="33">
        <v>17001.12</v>
      </c>
      <c r="P1723" s="33">
        <v>17001.12</v>
      </c>
      <c r="Q1723" s="33">
        <v>17001.12</v>
      </c>
      <c r="R1723" s="33">
        <v>17001.12</v>
      </c>
      <c r="S1723" s="33">
        <v>17001.12</v>
      </c>
    </row>
    <row r="1724" spans="1:19">
      <c r="B1724" s="5">
        <v>2011</v>
      </c>
      <c r="C1724" s="32"/>
      <c r="D1724" s="32"/>
      <c r="E1724" s="32"/>
      <c r="F1724" s="32"/>
      <c r="G1724" s="32"/>
      <c r="H1724" s="33">
        <v>24877.809999999998</v>
      </c>
      <c r="I1724" s="33">
        <v>24877.809999999998</v>
      </c>
      <c r="J1724" s="33">
        <v>24877.809999999998</v>
      </c>
      <c r="K1724" s="33">
        <v>24877.809999999998</v>
      </c>
      <c r="L1724" s="33">
        <v>24877.809999999998</v>
      </c>
      <c r="M1724" s="33">
        <v>24877.809999999998</v>
      </c>
      <c r="N1724" s="33">
        <v>24877.809999999998</v>
      </c>
      <c r="O1724" s="33">
        <v>24877.809999999998</v>
      </c>
      <c r="P1724" s="33">
        <v>24877.809999999998</v>
      </c>
      <c r="Q1724" s="33">
        <v>24877.809999999998</v>
      </c>
      <c r="R1724" s="33">
        <v>24877.809999999998</v>
      </c>
      <c r="S1724" s="33">
        <v>24877.809999999998</v>
      </c>
    </row>
    <row r="1725" spans="1:19">
      <c r="B1725" s="5">
        <v>2010</v>
      </c>
      <c r="C1725" s="32"/>
      <c r="D1725" s="32"/>
      <c r="E1725" s="32"/>
      <c r="F1725" s="32"/>
      <c r="G1725" s="33">
        <v>29376.079999999998</v>
      </c>
      <c r="H1725" s="33">
        <v>29376.079999999998</v>
      </c>
      <c r="I1725" s="33">
        <v>29376.079999999998</v>
      </c>
      <c r="J1725" s="33">
        <v>29376.079999999998</v>
      </c>
      <c r="K1725" s="33">
        <v>29376.079999999998</v>
      </c>
      <c r="L1725" s="33">
        <v>29376.079999999998</v>
      </c>
      <c r="M1725" s="33">
        <v>29376.079999999998</v>
      </c>
      <c r="N1725" s="33">
        <v>29376.079999999998</v>
      </c>
      <c r="O1725" s="33">
        <v>29376.079999999998</v>
      </c>
      <c r="P1725" s="33">
        <v>29376.079999999998</v>
      </c>
      <c r="Q1725" s="33">
        <v>29376.079999999998</v>
      </c>
      <c r="R1725" s="33">
        <v>29376.079999999998</v>
      </c>
      <c r="S1725" s="33">
        <v>29376.079999999998</v>
      </c>
    </row>
    <row r="1726" spans="1:19">
      <c r="B1726" s="5">
        <v>2009</v>
      </c>
      <c r="C1726" s="32"/>
      <c r="D1726" s="32"/>
      <c r="E1726" s="32"/>
      <c r="F1726" s="33">
        <v>61246.020000000004</v>
      </c>
      <c r="G1726" s="33">
        <v>61246.020000000004</v>
      </c>
      <c r="H1726" s="33">
        <v>61246.020000000004</v>
      </c>
      <c r="I1726" s="33">
        <v>61246.020000000004</v>
      </c>
      <c r="J1726" s="33">
        <v>61246.020000000004</v>
      </c>
      <c r="K1726" s="33">
        <v>61246.020000000004</v>
      </c>
      <c r="L1726" s="33">
        <v>61246.020000000004</v>
      </c>
      <c r="M1726" s="33">
        <v>61246.020000000004</v>
      </c>
      <c r="N1726" s="33">
        <v>61246.020000000004</v>
      </c>
      <c r="O1726" s="33">
        <v>61246.020000000004</v>
      </c>
      <c r="P1726" s="33">
        <v>61246.020000000004</v>
      </c>
      <c r="Q1726" s="33">
        <v>61246.020000000004</v>
      </c>
      <c r="R1726" s="33">
        <v>61246.020000000004</v>
      </c>
      <c r="S1726" s="33">
        <v>61246.020000000004</v>
      </c>
    </row>
    <row r="1727" spans="1:19">
      <c r="B1727" s="5">
        <v>2008</v>
      </c>
      <c r="C1727" s="32"/>
      <c r="D1727" s="32"/>
      <c r="E1727" s="33">
        <v>41377.54</v>
      </c>
      <c r="F1727" s="33">
        <v>41377.54</v>
      </c>
      <c r="G1727" s="33">
        <v>41377.54</v>
      </c>
      <c r="H1727" s="33">
        <v>41377.54</v>
      </c>
      <c r="I1727" s="33">
        <v>41377.54</v>
      </c>
      <c r="J1727" s="33">
        <v>41377.54</v>
      </c>
      <c r="K1727" s="33">
        <v>41377.54</v>
      </c>
      <c r="L1727" s="33">
        <v>41377.54</v>
      </c>
      <c r="M1727" s="33">
        <v>41377.54</v>
      </c>
      <c r="N1727" s="33">
        <v>41377.54</v>
      </c>
      <c r="O1727" s="33">
        <v>41377.54</v>
      </c>
      <c r="P1727" s="33">
        <v>41377.54</v>
      </c>
      <c r="Q1727" s="33">
        <v>41377.54</v>
      </c>
      <c r="R1727" s="33">
        <v>41377.54</v>
      </c>
      <c r="S1727" s="33">
        <v>41377.54</v>
      </c>
    </row>
    <row r="1728" spans="1:19">
      <c r="B1728" s="5">
        <v>2007</v>
      </c>
      <c r="C1728" s="32"/>
      <c r="D1728" s="33">
        <v>19426.18</v>
      </c>
      <c r="E1728" s="33">
        <v>19426.18</v>
      </c>
      <c r="F1728" s="33">
        <v>19426.18</v>
      </c>
      <c r="G1728" s="33">
        <v>19426.18</v>
      </c>
      <c r="H1728" s="33">
        <v>19426.18</v>
      </c>
      <c r="I1728" s="33">
        <v>19426.18</v>
      </c>
      <c r="J1728" s="33">
        <v>19426.18</v>
      </c>
      <c r="K1728" s="33">
        <v>19426.18</v>
      </c>
      <c r="L1728" s="33">
        <v>19426.18</v>
      </c>
      <c r="M1728" s="33">
        <v>19426.18</v>
      </c>
      <c r="N1728" s="33">
        <v>19426.18</v>
      </c>
      <c r="O1728" s="33">
        <v>19426.18</v>
      </c>
      <c r="P1728" s="33">
        <v>19426.18</v>
      </c>
      <c r="Q1728" s="33">
        <v>19426.18</v>
      </c>
      <c r="R1728" s="33">
        <v>19426.18</v>
      </c>
      <c r="S1728" s="33">
        <v>19426.18</v>
      </c>
    </row>
    <row r="1729" spans="2:19">
      <c r="B1729" s="5">
        <v>2006</v>
      </c>
      <c r="C1729" s="33">
        <v>22551.52</v>
      </c>
      <c r="D1729" s="33">
        <v>22551.52</v>
      </c>
      <c r="E1729" s="33">
        <v>22551.52</v>
      </c>
      <c r="F1729" s="33">
        <v>22551.52</v>
      </c>
      <c r="G1729" s="33">
        <v>22551.52</v>
      </c>
      <c r="H1729" s="33">
        <v>22551.52</v>
      </c>
      <c r="I1729" s="33">
        <v>22551.52</v>
      </c>
      <c r="J1729" s="33">
        <v>22551.52</v>
      </c>
      <c r="K1729" s="33">
        <v>22551.52</v>
      </c>
      <c r="L1729" s="33">
        <v>22551.52</v>
      </c>
      <c r="M1729" s="33">
        <v>22551.52</v>
      </c>
      <c r="N1729" s="33">
        <v>22551.52</v>
      </c>
      <c r="O1729" s="33">
        <v>22551.52</v>
      </c>
      <c r="P1729" s="33">
        <v>22551.52</v>
      </c>
      <c r="Q1729" s="33">
        <v>22551.52</v>
      </c>
      <c r="R1729" s="33">
        <v>22551.52</v>
      </c>
      <c r="S1729" s="33">
        <v>22551.52</v>
      </c>
    </row>
    <row r="1730" spans="2:19">
      <c r="B1730" s="5">
        <v>2005</v>
      </c>
      <c r="C1730" s="33">
        <v>21008.34</v>
      </c>
      <c r="D1730" s="33">
        <v>21008.34</v>
      </c>
      <c r="E1730" s="33">
        <v>21008.34</v>
      </c>
      <c r="F1730" s="33">
        <v>21008.34</v>
      </c>
      <c r="G1730" s="33">
        <v>21008.34</v>
      </c>
      <c r="H1730" s="33">
        <v>21008.34</v>
      </c>
      <c r="I1730" s="33">
        <v>21008.34</v>
      </c>
      <c r="J1730" s="33">
        <v>21008.34</v>
      </c>
      <c r="K1730" s="33">
        <v>21008.34</v>
      </c>
      <c r="L1730" s="33">
        <v>21008.34</v>
      </c>
      <c r="M1730" s="33">
        <v>21008.34</v>
      </c>
      <c r="N1730" s="33">
        <v>21008.34</v>
      </c>
      <c r="O1730" s="33">
        <v>21008.34</v>
      </c>
      <c r="P1730" s="33">
        <v>21008.34</v>
      </c>
      <c r="Q1730" s="33">
        <v>21008.34</v>
      </c>
      <c r="R1730" s="33">
        <v>21008.34</v>
      </c>
      <c r="S1730" s="33">
        <v>21008.34</v>
      </c>
    </row>
    <row r="1731" spans="2:19">
      <c r="B1731" s="5">
        <v>2004</v>
      </c>
      <c r="C1731" s="33">
        <v>2147.98</v>
      </c>
      <c r="D1731" s="33">
        <v>2147.98</v>
      </c>
      <c r="E1731" s="33">
        <v>2147.98</v>
      </c>
      <c r="F1731" s="33">
        <v>2147.98</v>
      </c>
      <c r="G1731" s="33">
        <v>2147.98</v>
      </c>
      <c r="H1731" s="33">
        <v>2147.98</v>
      </c>
      <c r="I1731" s="33">
        <v>2147.98</v>
      </c>
      <c r="J1731" s="33">
        <v>2147.98</v>
      </c>
      <c r="K1731" s="33">
        <v>2147.98</v>
      </c>
      <c r="L1731" s="33">
        <v>2147.98</v>
      </c>
      <c r="M1731" s="33">
        <v>2147.98</v>
      </c>
      <c r="N1731" s="33">
        <v>2147.98</v>
      </c>
      <c r="O1731" s="33">
        <v>2147.98</v>
      </c>
      <c r="P1731" s="33">
        <v>2147.98</v>
      </c>
      <c r="Q1731" s="33">
        <v>2147.98</v>
      </c>
      <c r="R1731" s="33">
        <v>2147.98</v>
      </c>
      <c r="S1731" s="33">
        <v>2147.98</v>
      </c>
    </row>
    <row r="1732" spans="2:19">
      <c r="B1732" s="5">
        <v>2003</v>
      </c>
      <c r="C1732" s="33">
        <v>9206.11</v>
      </c>
      <c r="D1732" s="33">
        <v>9206.11</v>
      </c>
      <c r="E1732" s="33">
        <v>9206.11</v>
      </c>
      <c r="F1732" s="33">
        <v>9206.11</v>
      </c>
      <c r="G1732" s="33">
        <v>9206.11</v>
      </c>
      <c r="H1732" s="33">
        <v>9206.11</v>
      </c>
      <c r="I1732" s="33">
        <v>9206.11</v>
      </c>
      <c r="J1732" s="33">
        <v>9206.11</v>
      </c>
      <c r="K1732" s="33">
        <v>9206.11</v>
      </c>
      <c r="L1732" s="33">
        <v>9206.11</v>
      </c>
      <c r="M1732" s="33">
        <v>9206.11</v>
      </c>
      <c r="N1732" s="33">
        <v>9206.11</v>
      </c>
      <c r="O1732" s="33">
        <v>9206.11</v>
      </c>
      <c r="P1732" s="33">
        <v>9206.11</v>
      </c>
      <c r="Q1732" s="33">
        <v>9206.11</v>
      </c>
      <c r="R1732" s="33">
        <v>9206.11</v>
      </c>
      <c r="S1732" s="33">
        <v>9206.11</v>
      </c>
    </row>
    <row r="1733" spans="2:19">
      <c r="B1733" s="5">
        <v>2002</v>
      </c>
      <c r="C1733" s="33">
        <v>0</v>
      </c>
      <c r="D1733" s="33">
        <v>0</v>
      </c>
      <c r="E1733" s="33">
        <v>0</v>
      </c>
      <c r="F1733" s="33">
        <v>0</v>
      </c>
      <c r="G1733" s="33">
        <v>0</v>
      </c>
      <c r="H1733" s="33">
        <v>0</v>
      </c>
      <c r="I1733" s="33">
        <v>0</v>
      </c>
      <c r="J1733" s="33">
        <v>0</v>
      </c>
      <c r="K1733" s="33">
        <v>0</v>
      </c>
      <c r="L1733" s="33">
        <v>0</v>
      </c>
      <c r="M1733" s="33">
        <v>0</v>
      </c>
      <c r="N1733" s="33">
        <v>0</v>
      </c>
      <c r="O1733" s="33">
        <v>0</v>
      </c>
      <c r="P1733" s="33">
        <v>0</v>
      </c>
      <c r="Q1733" s="33">
        <v>0</v>
      </c>
      <c r="R1733" s="33">
        <v>0</v>
      </c>
      <c r="S1733" s="33">
        <v>0</v>
      </c>
    </row>
    <row r="1734" spans="2:19">
      <c r="B1734" s="5">
        <v>2001</v>
      </c>
      <c r="C1734" s="33">
        <v>6414</v>
      </c>
      <c r="D1734" s="33">
        <v>6414</v>
      </c>
      <c r="E1734" s="33">
        <v>6414</v>
      </c>
      <c r="F1734" s="33">
        <v>6414</v>
      </c>
      <c r="G1734" s="33">
        <v>6414</v>
      </c>
      <c r="H1734" s="33">
        <v>6414</v>
      </c>
      <c r="I1734" s="33">
        <v>6414</v>
      </c>
      <c r="J1734" s="33">
        <v>6414</v>
      </c>
      <c r="K1734" s="33">
        <v>6414</v>
      </c>
      <c r="L1734" s="33">
        <v>6414</v>
      </c>
      <c r="M1734" s="33">
        <v>6414</v>
      </c>
      <c r="N1734" s="33">
        <v>6414</v>
      </c>
      <c r="O1734" s="33">
        <v>6414</v>
      </c>
      <c r="P1734" s="33">
        <v>6414</v>
      </c>
      <c r="Q1734" s="33">
        <v>6414</v>
      </c>
      <c r="R1734" s="33">
        <v>6414</v>
      </c>
      <c r="S1734" s="33">
        <v>6414</v>
      </c>
    </row>
    <row r="1735" spans="2:19">
      <c r="B1735" s="5">
        <v>2000</v>
      </c>
      <c r="C1735" s="33">
        <v>30901.58</v>
      </c>
      <c r="D1735" s="33">
        <v>30901.58</v>
      </c>
      <c r="E1735" s="33">
        <v>30901.58</v>
      </c>
      <c r="F1735" s="33">
        <v>30901.58</v>
      </c>
      <c r="G1735" s="33">
        <v>30901.58</v>
      </c>
      <c r="H1735" s="33">
        <v>30901.58</v>
      </c>
      <c r="I1735" s="33">
        <v>30901.58</v>
      </c>
      <c r="J1735" s="33">
        <v>30901.58</v>
      </c>
      <c r="K1735" s="33">
        <v>30901.58</v>
      </c>
      <c r="L1735" s="33">
        <v>30901.58</v>
      </c>
      <c r="M1735" s="33">
        <v>30901.58</v>
      </c>
      <c r="N1735" s="33">
        <v>30901.58</v>
      </c>
      <c r="O1735" s="33">
        <v>30901.58</v>
      </c>
      <c r="P1735" s="33">
        <v>30901.58</v>
      </c>
      <c r="Q1735" s="33">
        <v>30901.58</v>
      </c>
      <c r="R1735" s="33">
        <v>30901.58</v>
      </c>
      <c r="S1735" s="33">
        <v>30901.58</v>
      </c>
    </row>
    <row r="1736" spans="2:19">
      <c r="B1736" s="5">
        <v>1999</v>
      </c>
      <c r="C1736" s="33">
        <v>0</v>
      </c>
      <c r="D1736" s="33">
        <v>0</v>
      </c>
      <c r="E1736" s="33">
        <v>0</v>
      </c>
      <c r="F1736" s="33">
        <v>0</v>
      </c>
      <c r="G1736" s="33">
        <v>0</v>
      </c>
      <c r="H1736" s="33">
        <v>0</v>
      </c>
      <c r="I1736" s="33">
        <v>0</v>
      </c>
      <c r="J1736" s="33">
        <v>0</v>
      </c>
      <c r="K1736" s="33">
        <v>0</v>
      </c>
      <c r="L1736" s="33">
        <v>0</v>
      </c>
      <c r="M1736" s="33">
        <v>0</v>
      </c>
      <c r="N1736" s="33">
        <v>0</v>
      </c>
      <c r="O1736" s="33">
        <v>0</v>
      </c>
      <c r="P1736" s="33">
        <v>0</v>
      </c>
      <c r="Q1736" s="33">
        <v>0</v>
      </c>
      <c r="R1736" s="33">
        <v>0</v>
      </c>
      <c r="S1736" s="33">
        <v>0</v>
      </c>
    </row>
    <row r="1737" spans="2:19">
      <c r="B1737" s="5">
        <v>1998</v>
      </c>
      <c r="C1737" s="33">
        <v>8718.27</v>
      </c>
      <c r="D1737" s="33">
        <v>8718.27</v>
      </c>
      <c r="E1737" s="33">
        <v>8718.27</v>
      </c>
      <c r="F1737" s="33">
        <v>8718.27</v>
      </c>
      <c r="G1737" s="33">
        <v>8718.27</v>
      </c>
      <c r="H1737" s="33">
        <v>8718.27</v>
      </c>
      <c r="I1737" s="33">
        <v>8718.27</v>
      </c>
      <c r="J1737" s="33">
        <v>8718.27</v>
      </c>
      <c r="K1737" s="33">
        <v>8718.27</v>
      </c>
      <c r="L1737" s="33">
        <v>8718.27</v>
      </c>
      <c r="M1737" s="33">
        <v>8718.27</v>
      </c>
      <c r="N1737" s="33">
        <v>8718.27</v>
      </c>
      <c r="O1737" s="33">
        <v>8718.27</v>
      </c>
      <c r="P1737" s="33">
        <v>8718.27</v>
      </c>
      <c r="Q1737" s="33">
        <v>8718.27</v>
      </c>
      <c r="R1737" s="33">
        <v>8718.27</v>
      </c>
      <c r="S1737" s="33">
        <v>8718.27</v>
      </c>
    </row>
    <row r="1738" spans="2:19">
      <c r="B1738" s="5">
        <v>1997</v>
      </c>
      <c r="C1738" s="33">
        <v>4269.33</v>
      </c>
      <c r="D1738" s="33">
        <v>4269.33</v>
      </c>
      <c r="E1738" s="33">
        <v>4269.33</v>
      </c>
      <c r="F1738" s="33">
        <v>4269.33</v>
      </c>
      <c r="G1738" s="33">
        <v>4269.33</v>
      </c>
      <c r="H1738" s="33">
        <v>4269.33</v>
      </c>
      <c r="I1738" s="33">
        <v>4269.33</v>
      </c>
      <c r="J1738" s="33">
        <v>4269.33</v>
      </c>
      <c r="K1738" s="33">
        <v>4269.33</v>
      </c>
      <c r="L1738" s="33">
        <v>4269.33</v>
      </c>
      <c r="M1738" s="33">
        <v>4269.33</v>
      </c>
      <c r="N1738" s="33">
        <v>4269.33</v>
      </c>
      <c r="O1738" s="33">
        <v>4269.33</v>
      </c>
      <c r="P1738" s="33">
        <v>4269.33</v>
      </c>
      <c r="Q1738" s="33">
        <v>4269.33</v>
      </c>
      <c r="R1738" s="33">
        <v>4269.33</v>
      </c>
      <c r="S1738" s="33">
        <v>4269.33</v>
      </c>
    </row>
    <row r="1739" spans="2:19">
      <c r="B1739" s="5">
        <v>1996</v>
      </c>
      <c r="C1739" s="33">
        <v>15854.21</v>
      </c>
      <c r="D1739" s="33">
        <v>15854.21</v>
      </c>
      <c r="E1739" s="33">
        <v>15854.21</v>
      </c>
      <c r="F1739" s="33">
        <v>15854.21</v>
      </c>
      <c r="G1739" s="33">
        <v>15854.21</v>
      </c>
      <c r="H1739" s="33">
        <v>15854.21</v>
      </c>
      <c r="I1739" s="33">
        <v>15854.21</v>
      </c>
      <c r="J1739" s="33">
        <v>15854.21</v>
      </c>
      <c r="K1739" s="33">
        <v>15854.21</v>
      </c>
      <c r="L1739" s="33">
        <v>15854.21</v>
      </c>
      <c r="M1739" s="33">
        <v>15854.21</v>
      </c>
      <c r="N1739" s="33">
        <v>15854.21</v>
      </c>
      <c r="O1739" s="33">
        <v>15854.21</v>
      </c>
      <c r="P1739" s="33">
        <v>15854.21</v>
      </c>
      <c r="Q1739" s="33">
        <v>15854.21</v>
      </c>
      <c r="R1739" s="33">
        <v>15854.21</v>
      </c>
      <c r="S1739" s="33">
        <v>15854.21</v>
      </c>
    </row>
    <row r="1740" spans="2:19">
      <c r="B1740" s="5">
        <v>1995</v>
      </c>
      <c r="C1740" s="33">
        <v>1352.47</v>
      </c>
      <c r="D1740" s="33">
        <v>1352.47</v>
      </c>
      <c r="E1740" s="33">
        <v>1352.47</v>
      </c>
      <c r="F1740" s="33">
        <v>1352.47</v>
      </c>
      <c r="G1740" s="33">
        <v>1352.47</v>
      </c>
      <c r="H1740" s="33">
        <v>1352.47</v>
      </c>
      <c r="I1740" s="33">
        <v>1352.47</v>
      </c>
      <c r="J1740" s="33">
        <v>1352.47</v>
      </c>
      <c r="K1740" s="33">
        <v>1352.47</v>
      </c>
      <c r="L1740" s="33">
        <v>1352.47</v>
      </c>
      <c r="M1740" s="33">
        <v>1352.47</v>
      </c>
      <c r="N1740" s="33">
        <v>1352.47</v>
      </c>
      <c r="O1740" s="33">
        <v>1352.47</v>
      </c>
      <c r="P1740" s="33">
        <v>1352.47</v>
      </c>
      <c r="Q1740" s="33">
        <v>1352.47</v>
      </c>
      <c r="R1740" s="33">
        <v>1352.47</v>
      </c>
      <c r="S1740" s="33">
        <v>1352.47</v>
      </c>
    </row>
    <row r="1741" spans="2:19">
      <c r="B1741" s="5">
        <v>1994</v>
      </c>
      <c r="C1741" s="33">
        <v>1767.02</v>
      </c>
      <c r="D1741" s="33">
        <v>1767.02</v>
      </c>
      <c r="E1741" s="33">
        <v>1767.02</v>
      </c>
      <c r="F1741" s="33">
        <v>1767.02</v>
      </c>
      <c r="G1741" s="33">
        <v>1767.02</v>
      </c>
      <c r="H1741" s="33">
        <v>1767.02</v>
      </c>
      <c r="I1741" s="33">
        <v>1767.02</v>
      </c>
      <c r="J1741" s="33">
        <v>1767.02</v>
      </c>
      <c r="K1741" s="33">
        <v>1767.02</v>
      </c>
      <c r="L1741" s="33">
        <v>1767.02</v>
      </c>
      <c r="M1741" s="33">
        <v>1767.02</v>
      </c>
      <c r="N1741" s="33">
        <v>1767.02</v>
      </c>
      <c r="O1741" s="33">
        <v>1767.02</v>
      </c>
      <c r="P1741" s="33">
        <v>1767.02</v>
      </c>
      <c r="Q1741" s="33">
        <v>1767.02</v>
      </c>
      <c r="R1741" s="33">
        <v>1767.02</v>
      </c>
      <c r="S1741" s="33">
        <v>1767.02</v>
      </c>
    </row>
    <row r="1742" spans="2:19">
      <c r="B1742" s="5">
        <v>1993</v>
      </c>
      <c r="C1742" s="33">
        <v>0</v>
      </c>
      <c r="D1742" s="33">
        <v>0</v>
      </c>
      <c r="E1742" s="33">
        <v>0</v>
      </c>
      <c r="F1742" s="33">
        <v>0</v>
      </c>
      <c r="G1742" s="33">
        <v>0</v>
      </c>
      <c r="H1742" s="33">
        <v>0</v>
      </c>
      <c r="I1742" s="33">
        <v>0</v>
      </c>
      <c r="J1742" s="33">
        <v>0</v>
      </c>
      <c r="K1742" s="33">
        <v>0</v>
      </c>
      <c r="L1742" s="33">
        <v>0</v>
      </c>
      <c r="M1742" s="33">
        <v>0</v>
      </c>
      <c r="N1742" s="33">
        <v>0</v>
      </c>
      <c r="O1742" s="33">
        <v>0</v>
      </c>
      <c r="P1742" s="33">
        <v>0</v>
      </c>
      <c r="Q1742" s="33">
        <v>0</v>
      </c>
      <c r="R1742" s="33">
        <v>0</v>
      </c>
      <c r="S1742" s="33">
        <v>0</v>
      </c>
    </row>
    <row r="1743" spans="2:19">
      <c r="B1743" s="5">
        <v>1992</v>
      </c>
      <c r="C1743" s="33">
        <v>0</v>
      </c>
      <c r="D1743" s="33">
        <v>0</v>
      </c>
      <c r="E1743" s="33">
        <v>0</v>
      </c>
      <c r="F1743" s="33">
        <v>0</v>
      </c>
      <c r="G1743" s="33">
        <v>0</v>
      </c>
      <c r="H1743" s="33">
        <v>0</v>
      </c>
      <c r="I1743" s="33">
        <v>0</v>
      </c>
      <c r="J1743" s="33">
        <v>0</v>
      </c>
      <c r="K1743" s="33">
        <v>0</v>
      </c>
      <c r="L1743" s="33">
        <v>0</v>
      </c>
      <c r="M1743" s="33">
        <v>0</v>
      </c>
      <c r="N1743" s="33">
        <v>0</v>
      </c>
      <c r="O1743" s="33">
        <v>0</v>
      </c>
      <c r="P1743" s="33">
        <v>0</v>
      </c>
      <c r="Q1743" s="33">
        <v>0</v>
      </c>
      <c r="R1743" s="33">
        <v>0</v>
      </c>
      <c r="S1743" s="33">
        <v>0</v>
      </c>
    </row>
    <row r="1744" spans="2:19">
      <c r="B1744" s="5">
        <v>1991</v>
      </c>
      <c r="C1744" s="33">
        <v>13538.91</v>
      </c>
      <c r="D1744" s="33">
        <v>13538.91</v>
      </c>
      <c r="E1744" s="33">
        <v>13538.91</v>
      </c>
      <c r="F1744" s="33">
        <v>13538.91</v>
      </c>
      <c r="G1744" s="33">
        <v>13538.91</v>
      </c>
      <c r="H1744" s="33">
        <v>13538.91</v>
      </c>
      <c r="I1744" s="33">
        <v>13538.91</v>
      </c>
      <c r="J1744" s="33">
        <v>13538.91</v>
      </c>
      <c r="K1744" s="33">
        <v>13538.91</v>
      </c>
      <c r="L1744" s="33">
        <v>13538.91</v>
      </c>
      <c r="M1744" s="33">
        <v>13538.91</v>
      </c>
      <c r="N1744" s="33">
        <v>13538.91</v>
      </c>
      <c r="O1744" s="33">
        <v>13538.91</v>
      </c>
      <c r="P1744" s="33">
        <v>13538.91</v>
      </c>
      <c r="Q1744" s="33">
        <v>13538.91</v>
      </c>
      <c r="R1744" s="33">
        <v>13538.91</v>
      </c>
      <c r="S1744" s="33">
        <v>13538.91</v>
      </c>
    </row>
    <row r="1745" spans="2:19">
      <c r="B1745" s="5">
        <v>1990</v>
      </c>
      <c r="C1745" s="33">
        <v>11163.52</v>
      </c>
      <c r="D1745" s="33">
        <v>11163.52</v>
      </c>
      <c r="E1745" s="33">
        <v>11163.52</v>
      </c>
      <c r="F1745" s="33">
        <v>11163.52</v>
      </c>
      <c r="G1745" s="33">
        <v>11163.52</v>
      </c>
      <c r="H1745" s="33">
        <v>11163.52</v>
      </c>
      <c r="I1745" s="33">
        <v>11163.52</v>
      </c>
      <c r="J1745" s="33">
        <v>11163.52</v>
      </c>
      <c r="K1745" s="33">
        <v>11163.52</v>
      </c>
      <c r="L1745" s="33">
        <v>11163.52</v>
      </c>
      <c r="M1745" s="33">
        <v>11163.52</v>
      </c>
      <c r="N1745" s="33">
        <v>11163.52</v>
      </c>
      <c r="O1745" s="33">
        <v>11163.52</v>
      </c>
      <c r="P1745" s="33">
        <v>11163.52</v>
      </c>
      <c r="Q1745" s="33">
        <v>11163.52</v>
      </c>
      <c r="R1745" s="33">
        <v>11163.52</v>
      </c>
      <c r="S1745" s="33">
        <v>11163.52</v>
      </c>
    </row>
    <row r="1746" spans="2:19">
      <c r="B1746" s="5">
        <v>1989</v>
      </c>
      <c r="C1746" s="33">
        <v>17395.11</v>
      </c>
      <c r="D1746" s="33">
        <v>17395.11</v>
      </c>
      <c r="E1746" s="33">
        <v>17395.11</v>
      </c>
      <c r="F1746" s="33">
        <v>17395.11</v>
      </c>
      <c r="G1746" s="33">
        <v>17395.11</v>
      </c>
      <c r="H1746" s="33">
        <v>17395.11</v>
      </c>
      <c r="I1746" s="33">
        <v>17395.11</v>
      </c>
      <c r="J1746" s="33">
        <v>17395.11</v>
      </c>
      <c r="K1746" s="33">
        <v>17395.11</v>
      </c>
      <c r="L1746" s="33">
        <v>17395.11</v>
      </c>
      <c r="M1746" s="33">
        <v>17395.11</v>
      </c>
      <c r="N1746" s="33">
        <v>17395.11</v>
      </c>
      <c r="O1746" s="33">
        <v>17395.11</v>
      </c>
      <c r="P1746" s="33">
        <v>17395.11</v>
      </c>
      <c r="Q1746" s="33">
        <v>17395.11</v>
      </c>
      <c r="R1746" s="33">
        <v>17395.11</v>
      </c>
      <c r="S1746" s="33">
        <v>17395.11</v>
      </c>
    </row>
    <row r="1747" spans="2:19">
      <c r="B1747" s="5">
        <v>1988</v>
      </c>
      <c r="C1747" s="33">
        <v>8242.81</v>
      </c>
      <c r="D1747" s="33">
        <v>8242.81</v>
      </c>
      <c r="E1747" s="33">
        <v>8242.81</v>
      </c>
      <c r="F1747" s="33">
        <v>8242.81</v>
      </c>
      <c r="G1747" s="33">
        <v>8242.81</v>
      </c>
      <c r="H1747" s="33">
        <v>8242.81</v>
      </c>
      <c r="I1747" s="33">
        <v>8242.81</v>
      </c>
      <c r="J1747" s="33">
        <v>8242.81</v>
      </c>
      <c r="K1747" s="33">
        <v>8242.81</v>
      </c>
      <c r="L1747" s="33">
        <v>8242.81</v>
      </c>
      <c r="M1747" s="33">
        <v>8242.81</v>
      </c>
      <c r="N1747" s="33">
        <v>8242.81</v>
      </c>
      <c r="O1747" s="33">
        <v>8242.81</v>
      </c>
      <c r="P1747" s="33">
        <v>8242.81</v>
      </c>
      <c r="Q1747" s="33">
        <v>8242.81</v>
      </c>
      <c r="R1747" s="33">
        <v>8242.81</v>
      </c>
      <c r="S1747" s="33">
        <v>8242.81</v>
      </c>
    </row>
    <row r="1748" spans="2:19">
      <c r="B1748" s="5">
        <v>1987</v>
      </c>
      <c r="C1748" s="33">
        <v>2722.86</v>
      </c>
      <c r="D1748" s="33">
        <v>2722.86</v>
      </c>
      <c r="E1748" s="33">
        <v>2722.86</v>
      </c>
      <c r="F1748" s="33">
        <v>2722.86</v>
      </c>
      <c r="G1748" s="33">
        <v>2722.86</v>
      </c>
      <c r="H1748" s="33">
        <v>2722.86</v>
      </c>
      <c r="I1748" s="33">
        <v>2722.86</v>
      </c>
      <c r="J1748" s="33">
        <v>2722.86</v>
      </c>
      <c r="K1748" s="33">
        <v>2722.86</v>
      </c>
      <c r="L1748" s="33">
        <v>2722.86</v>
      </c>
      <c r="M1748" s="33">
        <v>2722.86</v>
      </c>
      <c r="N1748" s="33">
        <v>2722.86</v>
      </c>
      <c r="O1748" s="33">
        <v>2722.86</v>
      </c>
      <c r="P1748" s="33">
        <v>2722.86</v>
      </c>
      <c r="Q1748" s="33">
        <v>2722.86</v>
      </c>
      <c r="R1748" s="33">
        <v>2722.86</v>
      </c>
      <c r="S1748" s="33">
        <v>2722.86</v>
      </c>
    </row>
    <row r="1749" spans="2:19">
      <c r="B1749" s="5">
        <v>1986</v>
      </c>
      <c r="C1749" s="33">
        <v>5379.49</v>
      </c>
      <c r="D1749" s="33">
        <v>5379.49</v>
      </c>
      <c r="E1749" s="33">
        <v>5379.49</v>
      </c>
      <c r="F1749" s="33">
        <v>5379.49</v>
      </c>
      <c r="G1749" s="33">
        <v>5379.49</v>
      </c>
      <c r="H1749" s="33">
        <v>5379.49</v>
      </c>
      <c r="I1749" s="33">
        <v>5379.49</v>
      </c>
      <c r="J1749" s="33">
        <v>5379.49</v>
      </c>
      <c r="K1749" s="33">
        <v>5379.49</v>
      </c>
      <c r="L1749" s="33">
        <v>5379.49</v>
      </c>
      <c r="M1749" s="33">
        <v>5379.49</v>
      </c>
      <c r="N1749" s="33">
        <v>5379.49</v>
      </c>
      <c r="O1749" s="33">
        <v>5379.49</v>
      </c>
      <c r="P1749" s="33">
        <v>5379.49</v>
      </c>
      <c r="Q1749" s="33">
        <v>5379.49</v>
      </c>
      <c r="R1749" s="33">
        <v>5379.49</v>
      </c>
      <c r="S1749" s="33">
        <v>5379.49</v>
      </c>
    </row>
    <row r="1750" spans="2:19">
      <c r="B1750" s="5">
        <v>1985</v>
      </c>
      <c r="C1750" s="33">
        <v>3807.28</v>
      </c>
      <c r="D1750" s="33">
        <v>3807.28</v>
      </c>
      <c r="E1750" s="33">
        <v>3807.28</v>
      </c>
      <c r="F1750" s="33">
        <v>3807.28</v>
      </c>
      <c r="G1750" s="33">
        <v>3807.28</v>
      </c>
      <c r="H1750" s="33">
        <v>3807.28</v>
      </c>
      <c r="I1750" s="33">
        <v>3807.28</v>
      </c>
      <c r="J1750" s="33">
        <v>3807.28</v>
      </c>
      <c r="K1750" s="33">
        <v>3807.28</v>
      </c>
      <c r="L1750" s="33">
        <v>3807.28</v>
      </c>
      <c r="M1750" s="33">
        <v>3807.28</v>
      </c>
      <c r="N1750" s="33">
        <v>3807.28</v>
      </c>
      <c r="O1750" s="33">
        <v>3807.28</v>
      </c>
      <c r="P1750" s="33">
        <v>3807.28</v>
      </c>
      <c r="Q1750" s="33">
        <v>3807.28</v>
      </c>
      <c r="R1750" s="33">
        <v>3807.28</v>
      </c>
      <c r="S1750" s="33">
        <v>3807.28</v>
      </c>
    </row>
    <row r="1751" spans="2:19">
      <c r="B1751" s="5">
        <v>1984</v>
      </c>
      <c r="C1751" s="33">
        <v>11939.23</v>
      </c>
      <c r="D1751" s="33">
        <v>11939.23</v>
      </c>
      <c r="E1751" s="33">
        <v>11939.23</v>
      </c>
      <c r="F1751" s="33">
        <v>11939.23</v>
      </c>
      <c r="G1751" s="33">
        <v>11939.23</v>
      </c>
      <c r="H1751" s="33">
        <v>11939.23</v>
      </c>
      <c r="I1751" s="33">
        <v>11939.23</v>
      </c>
      <c r="J1751" s="33">
        <v>11939.23</v>
      </c>
      <c r="K1751" s="33">
        <v>11939.23</v>
      </c>
      <c r="L1751" s="33">
        <v>11939.23</v>
      </c>
      <c r="M1751" s="33">
        <v>11939.23</v>
      </c>
      <c r="N1751" s="33">
        <v>11939.23</v>
      </c>
      <c r="O1751" s="33">
        <v>11939.23</v>
      </c>
      <c r="P1751" s="33">
        <v>11939.23</v>
      </c>
      <c r="Q1751" s="33">
        <v>11939.23</v>
      </c>
      <c r="R1751" s="33">
        <v>11939.23</v>
      </c>
      <c r="S1751" s="33">
        <v>11939.23</v>
      </c>
    </row>
    <row r="1752" spans="2:19">
      <c r="B1752" s="5">
        <v>1983</v>
      </c>
      <c r="C1752" s="33">
        <v>9226.93</v>
      </c>
      <c r="D1752" s="33">
        <v>9226.93</v>
      </c>
      <c r="E1752" s="33">
        <v>9226.93</v>
      </c>
      <c r="F1752" s="33">
        <v>9226.93</v>
      </c>
      <c r="G1752" s="33">
        <v>9226.93</v>
      </c>
      <c r="H1752" s="33">
        <v>9226.93</v>
      </c>
      <c r="I1752" s="33">
        <v>9226.93</v>
      </c>
      <c r="J1752" s="33">
        <v>9226.93</v>
      </c>
      <c r="K1752" s="33">
        <v>9226.93</v>
      </c>
      <c r="L1752" s="33">
        <v>9226.93</v>
      </c>
      <c r="M1752" s="33">
        <v>9226.93</v>
      </c>
      <c r="N1752" s="33">
        <v>9226.93</v>
      </c>
      <c r="O1752" s="33">
        <v>9226.93</v>
      </c>
      <c r="P1752" s="33">
        <v>9226.93</v>
      </c>
      <c r="Q1752" s="33">
        <v>9226.93</v>
      </c>
      <c r="R1752" s="33">
        <v>9226.93</v>
      </c>
      <c r="S1752" s="33">
        <v>9226.93</v>
      </c>
    </row>
    <row r="1753" spans="2:19">
      <c r="B1753" s="5">
        <v>1982</v>
      </c>
      <c r="C1753" s="33">
        <v>93646.57</v>
      </c>
      <c r="D1753" s="33">
        <v>93646.57</v>
      </c>
      <c r="E1753" s="33">
        <v>93646.57</v>
      </c>
      <c r="F1753" s="33">
        <v>93646.57</v>
      </c>
      <c r="G1753" s="33">
        <v>93646.57</v>
      </c>
      <c r="H1753" s="33">
        <v>93646.57</v>
      </c>
      <c r="I1753" s="33">
        <v>93646.57</v>
      </c>
      <c r="J1753" s="33">
        <v>93646.57</v>
      </c>
      <c r="K1753" s="33">
        <v>93646.57</v>
      </c>
      <c r="L1753" s="33">
        <v>93646.57</v>
      </c>
      <c r="M1753" s="33">
        <v>93646.57</v>
      </c>
      <c r="N1753" s="33">
        <v>93646.57</v>
      </c>
      <c r="O1753" s="33">
        <v>93646.57</v>
      </c>
      <c r="P1753" s="33">
        <v>93646.57</v>
      </c>
      <c r="Q1753" s="33">
        <v>93646.57</v>
      </c>
      <c r="R1753" s="33">
        <v>93646.57</v>
      </c>
      <c r="S1753" s="33">
        <v>93646.57</v>
      </c>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c r="D1755" s="33"/>
      <c r="E1755" s="33"/>
      <c r="F1755" s="33"/>
      <c r="G1755" s="33"/>
      <c r="H1755" s="33"/>
      <c r="I1755" s="33"/>
      <c r="J1755" s="33"/>
      <c r="K1755" s="33"/>
      <c r="L1755" s="33"/>
      <c r="M1755" s="33"/>
      <c r="N1755" s="33"/>
      <c r="O1755" s="33"/>
      <c r="P1755" s="33"/>
      <c r="Q1755" s="33"/>
      <c r="R1755" s="33"/>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c r="D1759" s="33"/>
      <c r="E1759" s="33"/>
      <c r="F1759" s="33"/>
      <c r="G1759" s="33"/>
      <c r="H1759" s="33"/>
      <c r="I1759" s="33"/>
      <c r="J1759" s="33"/>
      <c r="K1759" s="33"/>
      <c r="L1759" s="33"/>
      <c r="M1759" s="33"/>
      <c r="N1759" s="33"/>
      <c r="O1759" s="33"/>
      <c r="P1759" s="33"/>
      <c r="Q1759" s="33"/>
      <c r="R1759" s="33"/>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102">
      <c r="A1806" s="61" t="s">
        <v>122</v>
      </c>
      <c r="B1806" s="6" t="s">
        <v>10</v>
      </c>
      <c r="C1806" s="7">
        <f>SUM(C1729:C1805)</f>
        <v>301253.53999999998</v>
      </c>
      <c r="D1806" s="7">
        <f>SUM(D1728:D1805)</f>
        <v>320679.71999999997</v>
      </c>
      <c r="E1806" s="7">
        <f>SUM(E1727:E1805)</f>
        <v>362057.25999999995</v>
      </c>
      <c r="F1806" s="7">
        <f>SUM(F1726:F1805)</f>
        <v>423303.27999999997</v>
      </c>
      <c r="G1806" s="7">
        <f>SUM(G1725:G1805)</f>
        <v>452679.36</v>
      </c>
      <c r="H1806" s="7">
        <f>SUM(H1719:H1805)</f>
        <v>477557.17000000004</v>
      </c>
      <c r="I1806" s="7">
        <f>SUM(I1719:I1805)</f>
        <v>494558.29000000004</v>
      </c>
      <c r="J1806" s="7">
        <f t="shared" ref="J1806" si="33">SUM(J1719:J1805)</f>
        <v>565271.99</v>
      </c>
      <c r="K1806" s="7">
        <f>SUM(K1719:K1805)</f>
        <v>569901.92000000004</v>
      </c>
      <c r="L1806" s="7">
        <f t="shared" ref="L1806" si="34">SUM(L1719:L1805)</f>
        <v>569901.92000000004</v>
      </c>
      <c r="M1806" s="7">
        <f>SUM(M1719:M1805)</f>
        <v>569901.92000000004</v>
      </c>
      <c r="N1806" s="10">
        <f>SUM(N1714:N1805)</f>
        <v>569901.92000000004</v>
      </c>
      <c r="O1806" s="10">
        <f>SUM(O1714:O1805)</f>
        <v>569901.92000000004</v>
      </c>
      <c r="P1806" s="10">
        <f>SUM(P1714:P1805)</f>
        <v>569901.92000000004</v>
      </c>
      <c r="Q1806" s="10">
        <f>SUM(Q1714:Q1805)</f>
        <v>615946.23999999999</v>
      </c>
      <c r="R1806" s="10">
        <f>SUM(R1713:R1805)</f>
        <v>615946.23999999999</v>
      </c>
      <c r="S1806" s="10">
        <f>SUM(S1713:S1805)</f>
        <v>615946.23999999999</v>
      </c>
    </row>
    <row r="1807" spans="1:19">
      <c r="A1807" s="62"/>
      <c r="B1807" s="6"/>
      <c r="C1807" s="7"/>
      <c r="D1807" s="7"/>
      <c r="E1807" s="7"/>
      <c r="F1807" s="7"/>
      <c r="G1807" s="7"/>
      <c r="H1807" s="7"/>
      <c r="I1807" s="7"/>
      <c r="J1807" s="7"/>
      <c r="K1807" s="7"/>
      <c r="L1807" s="7"/>
      <c r="M1807" s="9"/>
    </row>
    <row r="1808" spans="1:19">
      <c r="A1808" s="63" t="s">
        <v>123</v>
      </c>
      <c r="B1808" s="5">
        <v>2022</v>
      </c>
      <c r="C1808" s="32"/>
      <c r="D1808" s="32"/>
      <c r="E1808" s="32"/>
      <c r="F1808" s="32"/>
      <c r="G1808" s="32"/>
      <c r="H1808" s="32"/>
      <c r="I1808" s="32"/>
      <c r="J1808" s="32"/>
      <c r="K1808" s="32"/>
      <c r="L1808" s="32"/>
      <c r="M1808" s="32"/>
      <c r="N1808" s="32"/>
      <c r="O1808" s="32"/>
      <c r="P1808" s="32"/>
      <c r="Q1808" s="32"/>
      <c r="R1808" s="60"/>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1"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2"/>
      <c r="B1902" s="6"/>
      <c r="C1902" s="7"/>
      <c r="D1902" s="7"/>
      <c r="E1902" s="7"/>
      <c r="F1902" s="7"/>
      <c r="G1902" s="7"/>
      <c r="H1902" s="7"/>
      <c r="I1902" s="7"/>
      <c r="J1902" s="7"/>
      <c r="K1902" s="7"/>
      <c r="L1902" s="7"/>
      <c r="M1902" s="9"/>
    </row>
    <row r="1903" spans="1:19">
      <c r="A1903" s="63" t="s">
        <v>124</v>
      </c>
      <c r="B1903" s="5">
        <v>2022</v>
      </c>
      <c r="C1903" s="32"/>
      <c r="D1903" s="32"/>
      <c r="E1903" s="32"/>
      <c r="F1903" s="32"/>
      <c r="G1903" s="32"/>
      <c r="H1903" s="32"/>
      <c r="I1903" s="32"/>
      <c r="J1903" s="32"/>
      <c r="K1903" s="32"/>
      <c r="L1903" s="32"/>
      <c r="M1903" s="32"/>
      <c r="N1903" s="32"/>
      <c r="O1903" s="32"/>
      <c r="P1903" s="32"/>
      <c r="Q1903" s="32"/>
      <c r="R1903" s="60"/>
      <c r="S1903" s="33">
        <v>81556.08</v>
      </c>
    </row>
    <row r="1904" spans="1:19">
      <c r="A1904" s="34"/>
      <c r="B1904" s="5">
        <v>2021</v>
      </c>
      <c r="C1904" s="32"/>
      <c r="D1904" s="32"/>
      <c r="E1904" s="32"/>
      <c r="F1904" s="32"/>
      <c r="G1904" s="32"/>
      <c r="H1904" s="32"/>
      <c r="I1904" s="32"/>
      <c r="J1904" s="32"/>
      <c r="K1904" s="32"/>
      <c r="L1904" s="32"/>
      <c r="M1904" s="32"/>
      <c r="N1904" s="32"/>
      <c r="O1904" s="32"/>
      <c r="P1904" s="32"/>
      <c r="Q1904" s="32"/>
      <c r="R1904" s="33">
        <v>104299.26</v>
      </c>
      <c r="S1904" s="33">
        <v>104299.26</v>
      </c>
    </row>
    <row r="1905" spans="1:19">
      <c r="B1905" s="5">
        <v>2020</v>
      </c>
      <c r="C1905" s="32"/>
      <c r="D1905" s="32"/>
      <c r="E1905" s="32"/>
      <c r="F1905" s="32"/>
      <c r="G1905" s="32"/>
      <c r="H1905" s="32"/>
      <c r="I1905" s="32"/>
      <c r="J1905" s="32"/>
      <c r="K1905" s="32"/>
      <c r="L1905" s="32"/>
      <c r="M1905" s="32"/>
      <c r="N1905" s="32"/>
      <c r="O1905" s="32"/>
      <c r="P1905" s="32"/>
      <c r="Q1905" s="33">
        <v>42690.86</v>
      </c>
      <c r="R1905" s="33">
        <v>42690.86</v>
      </c>
      <c r="S1905" s="33">
        <v>42690.86</v>
      </c>
    </row>
    <row r="1906" spans="1:19">
      <c r="A1906" s="36"/>
      <c r="B1906" s="5">
        <v>2019</v>
      </c>
      <c r="C1906" s="32"/>
      <c r="D1906" s="32"/>
      <c r="E1906" s="32"/>
      <c r="F1906" s="32"/>
      <c r="G1906" s="32"/>
      <c r="H1906" s="32"/>
      <c r="I1906" s="32"/>
      <c r="J1906" s="32"/>
      <c r="K1906" s="32"/>
      <c r="L1906" s="32"/>
      <c r="M1906" s="32"/>
      <c r="N1906" s="32"/>
      <c r="O1906" s="32"/>
      <c r="P1906" s="33">
        <v>617478.77999999991</v>
      </c>
      <c r="Q1906" s="33">
        <v>617478.77999999991</v>
      </c>
      <c r="R1906" s="33">
        <v>617478.77999999991</v>
      </c>
      <c r="S1906" s="33">
        <v>617478.77999999991</v>
      </c>
    </row>
    <row r="1907" spans="1:19">
      <c r="A1907" s="36"/>
      <c r="B1907" s="5">
        <v>2018</v>
      </c>
      <c r="C1907" s="32"/>
      <c r="D1907" s="32"/>
      <c r="E1907" s="32"/>
      <c r="F1907" s="32"/>
      <c r="G1907" s="32"/>
      <c r="H1907" s="32"/>
      <c r="I1907" s="32"/>
      <c r="J1907" s="32"/>
      <c r="K1907" s="32"/>
      <c r="L1907" s="32"/>
      <c r="M1907" s="32"/>
      <c r="N1907" s="32"/>
      <c r="O1907" s="33">
        <v>42220.17</v>
      </c>
      <c r="P1907" s="33">
        <v>42220.17</v>
      </c>
      <c r="Q1907" s="33">
        <v>42220.17</v>
      </c>
      <c r="R1907" s="33">
        <v>42220.17</v>
      </c>
      <c r="S1907" s="33">
        <v>42220.17</v>
      </c>
    </row>
    <row r="1908" spans="1:19">
      <c r="A1908" s="36"/>
      <c r="B1908" s="5">
        <v>2017</v>
      </c>
      <c r="C1908" s="32"/>
      <c r="D1908" s="32"/>
      <c r="E1908" s="32"/>
      <c r="F1908" s="32"/>
      <c r="G1908" s="32"/>
      <c r="H1908" s="32"/>
      <c r="I1908" s="32"/>
      <c r="J1908" s="32"/>
      <c r="K1908" s="32"/>
      <c r="L1908" s="32"/>
      <c r="M1908" s="32"/>
      <c r="N1908" s="33">
        <v>78872.709999999992</v>
      </c>
      <c r="O1908" s="33">
        <v>78872.709999999992</v>
      </c>
      <c r="P1908" s="33">
        <v>78872.709999999992</v>
      </c>
      <c r="Q1908" s="33">
        <v>78872.709999999992</v>
      </c>
      <c r="R1908" s="33">
        <v>78872.709999999992</v>
      </c>
      <c r="S1908" s="33">
        <v>78872.709999999992</v>
      </c>
    </row>
    <row r="1909" spans="1:19">
      <c r="B1909" s="5">
        <v>2016</v>
      </c>
      <c r="C1909" s="32"/>
      <c r="D1909" s="32"/>
      <c r="E1909" s="32"/>
      <c r="F1909" s="32"/>
      <c r="G1909" s="32"/>
      <c r="H1909" s="32"/>
      <c r="I1909" s="32"/>
      <c r="J1909" s="32"/>
      <c r="K1909" s="32"/>
      <c r="L1909" s="32"/>
      <c r="M1909" s="33">
        <v>158694.33000000002</v>
      </c>
      <c r="N1909" s="33">
        <v>158694.33000000002</v>
      </c>
      <c r="O1909" s="33">
        <v>158694.33000000002</v>
      </c>
      <c r="P1909" s="33">
        <v>158694.33000000002</v>
      </c>
      <c r="Q1909" s="33">
        <v>158694.33000000002</v>
      </c>
      <c r="R1909" s="33">
        <v>158694.33000000002</v>
      </c>
      <c r="S1909" s="33">
        <v>158694.33000000002</v>
      </c>
    </row>
    <row r="1910" spans="1:19">
      <c r="B1910" s="5">
        <v>2015</v>
      </c>
      <c r="C1910" s="32"/>
      <c r="D1910" s="32"/>
      <c r="E1910" s="32"/>
      <c r="F1910" s="32"/>
      <c r="G1910" s="32"/>
      <c r="H1910" s="32"/>
      <c r="I1910" s="32"/>
      <c r="J1910" s="32"/>
      <c r="K1910" s="32"/>
      <c r="L1910" s="33">
        <v>433215.46</v>
      </c>
      <c r="M1910" s="33">
        <v>433215.46</v>
      </c>
      <c r="N1910" s="33">
        <v>433215.46</v>
      </c>
      <c r="O1910" s="33">
        <v>433215.46</v>
      </c>
      <c r="P1910" s="33">
        <v>433215.46</v>
      </c>
      <c r="Q1910" s="33">
        <v>433215.46</v>
      </c>
      <c r="R1910" s="33">
        <v>433215.46</v>
      </c>
      <c r="S1910" s="33">
        <v>433215.46</v>
      </c>
    </row>
    <row r="1911" spans="1:19">
      <c r="B1911" s="5">
        <v>2014</v>
      </c>
      <c r="C1911" s="32"/>
      <c r="D1911" s="32"/>
      <c r="E1911" s="32"/>
      <c r="F1911" s="32"/>
      <c r="G1911" s="32"/>
      <c r="H1911" s="32"/>
      <c r="I1911" s="32"/>
      <c r="J1911" s="32"/>
      <c r="K1911" s="33">
        <v>177964.57999999996</v>
      </c>
      <c r="L1911" s="33">
        <v>177964.57999999996</v>
      </c>
      <c r="M1911" s="33">
        <v>177964.57999999996</v>
      </c>
      <c r="N1911" s="33">
        <v>177964.57999999996</v>
      </c>
      <c r="O1911" s="33">
        <v>177964.57999999996</v>
      </c>
      <c r="P1911" s="33">
        <v>177964.57999999996</v>
      </c>
      <c r="Q1911" s="33">
        <v>177964.57999999996</v>
      </c>
      <c r="R1911" s="33">
        <v>177964.57999999996</v>
      </c>
      <c r="S1911" s="33">
        <v>177964.57999999996</v>
      </c>
    </row>
    <row r="1912" spans="1:19">
      <c r="B1912" s="5">
        <v>2013</v>
      </c>
      <c r="C1912" s="32"/>
      <c r="D1912" s="32"/>
      <c r="E1912" s="32"/>
      <c r="F1912" s="32"/>
      <c r="G1912" s="32"/>
      <c r="H1912" s="32"/>
      <c r="I1912" s="32"/>
      <c r="J1912" s="33">
        <v>25203.279999999999</v>
      </c>
      <c r="K1912" s="33">
        <v>25203.279999999999</v>
      </c>
      <c r="L1912" s="33">
        <v>25203.279999999999</v>
      </c>
      <c r="M1912" s="33">
        <v>25203.279999999999</v>
      </c>
      <c r="N1912" s="33">
        <v>25203.279999999999</v>
      </c>
      <c r="O1912" s="33">
        <v>25203.279999999999</v>
      </c>
      <c r="P1912" s="33">
        <v>25203.279999999999</v>
      </c>
      <c r="Q1912" s="33">
        <v>25203.279999999999</v>
      </c>
      <c r="R1912" s="33">
        <v>25203.279999999999</v>
      </c>
      <c r="S1912" s="33">
        <v>25203.279999999999</v>
      </c>
    </row>
    <row r="1913" spans="1:19">
      <c r="B1913" s="5">
        <v>2012</v>
      </c>
      <c r="C1913" s="32"/>
      <c r="D1913" s="32"/>
      <c r="E1913" s="32"/>
      <c r="F1913" s="32"/>
      <c r="G1913" s="32"/>
      <c r="H1913" s="32"/>
      <c r="I1913" s="33">
        <v>79637.020000000019</v>
      </c>
      <c r="J1913" s="33">
        <v>79637.020000000019</v>
      </c>
      <c r="K1913" s="33">
        <v>79637.020000000019</v>
      </c>
      <c r="L1913" s="33">
        <v>79637.020000000019</v>
      </c>
      <c r="M1913" s="33">
        <v>79637.020000000019</v>
      </c>
      <c r="N1913" s="33">
        <v>79637.020000000019</v>
      </c>
      <c r="O1913" s="33">
        <v>79637.020000000019</v>
      </c>
      <c r="P1913" s="33">
        <v>79637.020000000019</v>
      </c>
      <c r="Q1913" s="33">
        <v>79637.020000000019</v>
      </c>
      <c r="R1913" s="33">
        <v>79637.020000000019</v>
      </c>
      <c r="S1913" s="33">
        <v>79637.020000000019</v>
      </c>
    </row>
    <row r="1914" spans="1:19">
      <c r="B1914" s="5">
        <v>2011</v>
      </c>
      <c r="C1914" s="32"/>
      <c r="D1914" s="32"/>
      <c r="E1914" s="32"/>
      <c r="F1914" s="32"/>
      <c r="G1914" s="32"/>
      <c r="H1914" s="33">
        <v>206254.31999999998</v>
      </c>
      <c r="I1914" s="33">
        <v>206254.31999999998</v>
      </c>
      <c r="J1914" s="33">
        <v>206254.31999999998</v>
      </c>
      <c r="K1914" s="33">
        <v>206254.31999999998</v>
      </c>
      <c r="L1914" s="33">
        <v>206254.31999999998</v>
      </c>
      <c r="M1914" s="33">
        <v>206254.31999999998</v>
      </c>
      <c r="N1914" s="33">
        <v>206254.31999999998</v>
      </c>
      <c r="O1914" s="33">
        <v>206254.31999999998</v>
      </c>
      <c r="P1914" s="33">
        <v>206254.31999999998</v>
      </c>
      <c r="Q1914" s="33">
        <v>206254.31999999998</v>
      </c>
      <c r="R1914" s="33">
        <v>206254.31999999998</v>
      </c>
      <c r="S1914" s="33">
        <v>206254.31999999998</v>
      </c>
    </row>
    <row r="1915" spans="1:19">
      <c r="B1915" s="5">
        <v>2010</v>
      </c>
      <c r="C1915" s="32"/>
      <c r="D1915" s="32"/>
      <c r="E1915" s="32"/>
      <c r="F1915" s="32"/>
      <c r="G1915" s="33">
        <v>131446.56</v>
      </c>
      <c r="H1915" s="33">
        <v>131446.56</v>
      </c>
      <c r="I1915" s="33">
        <v>131446.56</v>
      </c>
      <c r="J1915" s="33">
        <v>131446.56</v>
      </c>
      <c r="K1915" s="33">
        <v>131446.56</v>
      </c>
      <c r="L1915" s="33">
        <v>131446.56</v>
      </c>
      <c r="M1915" s="33">
        <v>131446.56</v>
      </c>
      <c r="N1915" s="33">
        <v>131446.56</v>
      </c>
      <c r="O1915" s="33">
        <v>131446.56</v>
      </c>
      <c r="P1915" s="33">
        <v>131446.56</v>
      </c>
      <c r="Q1915" s="33">
        <v>131446.56</v>
      </c>
      <c r="R1915" s="33">
        <v>131446.56</v>
      </c>
      <c r="S1915" s="33">
        <v>131446.56</v>
      </c>
    </row>
    <row r="1916" spans="1:19">
      <c r="B1916" s="5">
        <v>2009</v>
      </c>
      <c r="C1916" s="32"/>
      <c r="D1916" s="32"/>
      <c r="E1916" s="32"/>
      <c r="F1916" s="33">
        <v>120106.3</v>
      </c>
      <c r="G1916" s="33">
        <v>120106.3</v>
      </c>
      <c r="H1916" s="33">
        <v>120106.3</v>
      </c>
      <c r="I1916" s="33">
        <v>120106.3</v>
      </c>
      <c r="J1916" s="33">
        <v>120106.3</v>
      </c>
      <c r="K1916" s="33">
        <v>120106.3</v>
      </c>
      <c r="L1916" s="33">
        <v>120106.3</v>
      </c>
      <c r="M1916" s="33">
        <v>120106.3</v>
      </c>
      <c r="N1916" s="33">
        <v>120106.3</v>
      </c>
      <c r="O1916" s="33">
        <v>120106.3</v>
      </c>
      <c r="P1916" s="33">
        <v>120106.3</v>
      </c>
      <c r="Q1916" s="33">
        <v>120106.3</v>
      </c>
      <c r="R1916" s="33">
        <v>120106.3</v>
      </c>
      <c r="S1916" s="33">
        <v>120106.3</v>
      </c>
    </row>
    <row r="1917" spans="1:19">
      <c r="B1917" s="5">
        <v>2008</v>
      </c>
      <c r="C1917" s="32"/>
      <c r="D1917" s="32"/>
      <c r="E1917" s="33">
        <v>0</v>
      </c>
      <c r="F1917" s="33">
        <v>0</v>
      </c>
      <c r="G1917" s="33">
        <v>0</v>
      </c>
      <c r="H1917" s="33">
        <v>0</v>
      </c>
      <c r="I1917" s="33">
        <v>0</v>
      </c>
      <c r="J1917" s="33">
        <v>0</v>
      </c>
      <c r="K1917" s="33">
        <v>0</v>
      </c>
      <c r="L1917" s="33">
        <v>0</v>
      </c>
      <c r="M1917" s="33">
        <v>0</v>
      </c>
      <c r="N1917" s="33">
        <v>0</v>
      </c>
      <c r="O1917" s="33">
        <v>0</v>
      </c>
      <c r="P1917" s="33">
        <v>0</v>
      </c>
      <c r="Q1917" s="33">
        <v>0</v>
      </c>
      <c r="R1917" s="33">
        <v>0</v>
      </c>
      <c r="S1917" s="33">
        <v>0</v>
      </c>
    </row>
    <row r="1918" spans="1:19">
      <c r="B1918" s="5">
        <v>2007</v>
      </c>
      <c r="C1918" s="32"/>
      <c r="D1918" s="33">
        <v>27472.9</v>
      </c>
      <c r="E1918" s="33">
        <v>27472.9</v>
      </c>
      <c r="F1918" s="33">
        <v>27472.9</v>
      </c>
      <c r="G1918" s="33">
        <v>27472.9</v>
      </c>
      <c r="H1918" s="33">
        <v>27472.9</v>
      </c>
      <c r="I1918" s="33">
        <v>27472.9</v>
      </c>
      <c r="J1918" s="33">
        <v>27472.9</v>
      </c>
      <c r="K1918" s="33">
        <v>27472.9</v>
      </c>
      <c r="L1918" s="33">
        <v>27472.9</v>
      </c>
      <c r="M1918" s="33">
        <v>27472.9</v>
      </c>
      <c r="N1918" s="33">
        <v>27472.9</v>
      </c>
      <c r="O1918" s="33">
        <v>27472.9</v>
      </c>
      <c r="P1918" s="33">
        <v>27472.9</v>
      </c>
      <c r="Q1918" s="33">
        <v>27472.9</v>
      </c>
      <c r="R1918" s="33">
        <v>27472.9</v>
      </c>
      <c r="S1918" s="33">
        <v>27472.9</v>
      </c>
    </row>
    <row r="1919" spans="1:19">
      <c r="B1919" s="5">
        <v>2006</v>
      </c>
      <c r="C1919" s="33">
        <v>14150.77</v>
      </c>
      <c r="D1919" s="33">
        <v>14150.77</v>
      </c>
      <c r="E1919" s="33">
        <v>14150.77</v>
      </c>
      <c r="F1919" s="33">
        <v>14150.77</v>
      </c>
      <c r="G1919" s="33">
        <v>14150.77</v>
      </c>
      <c r="H1919" s="33">
        <v>14150.77</v>
      </c>
      <c r="I1919" s="33">
        <v>14150.77</v>
      </c>
      <c r="J1919" s="33">
        <v>14150.77</v>
      </c>
      <c r="K1919" s="33">
        <v>14150.77</v>
      </c>
      <c r="L1919" s="33">
        <v>14150.77</v>
      </c>
      <c r="M1919" s="33">
        <v>14150.77</v>
      </c>
      <c r="N1919" s="33">
        <v>14150.77</v>
      </c>
      <c r="O1919" s="33">
        <v>14150.77</v>
      </c>
      <c r="P1919" s="33">
        <v>14150.77</v>
      </c>
      <c r="Q1919" s="33">
        <v>14150.77</v>
      </c>
      <c r="R1919" s="33">
        <v>14150.77</v>
      </c>
      <c r="S1919" s="33">
        <v>14150.77</v>
      </c>
    </row>
    <row r="1920" spans="1:19">
      <c r="B1920" s="5">
        <v>2005</v>
      </c>
      <c r="C1920" s="33">
        <v>45045.96</v>
      </c>
      <c r="D1920" s="33">
        <v>45045.96</v>
      </c>
      <c r="E1920" s="33">
        <v>45045.96</v>
      </c>
      <c r="F1920" s="33">
        <v>45045.96</v>
      </c>
      <c r="G1920" s="33">
        <v>45045.96</v>
      </c>
      <c r="H1920" s="33">
        <v>45045.96</v>
      </c>
      <c r="I1920" s="33">
        <v>45045.96</v>
      </c>
      <c r="J1920" s="33">
        <v>45045.96</v>
      </c>
      <c r="K1920" s="33">
        <v>45045.96</v>
      </c>
      <c r="L1920" s="33">
        <v>45045.96</v>
      </c>
      <c r="M1920" s="33">
        <v>45045.96</v>
      </c>
      <c r="N1920" s="33">
        <v>45045.96</v>
      </c>
      <c r="O1920" s="33">
        <v>45045.96</v>
      </c>
      <c r="P1920" s="33">
        <v>45045.96</v>
      </c>
      <c r="Q1920" s="33">
        <v>45045.96</v>
      </c>
      <c r="R1920" s="33">
        <v>45045.96</v>
      </c>
      <c r="S1920" s="33">
        <v>45045.96</v>
      </c>
    </row>
    <row r="1921" spans="2:19">
      <c r="B1921" s="5">
        <v>2004</v>
      </c>
      <c r="C1921" s="33">
        <v>39715.94</v>
      </c>
      <c r="D1921" s="33">
        <v>39715.94</v>
      </c>
      <c r="E1921" s="33">
        <v>39715.94</v>
      </c>
      <c r="F1921" s="33">
        <v>39715.94</v>
      </c>
      <c r="G1921" s="33">
        <v>39715.94</v>
      </c>
      <c r="H1921" s="33">
        <v>39715.94</v>
      </c>
      <c r="I1921" s="33">
        <v>39715.94</v>
      </c>
      <c r="J1921" s="33">
        <v>39715.94</v>
      </c>
      <c r="K1921" s="33">
        <v>39715.94</v>
      </c>
      <c r="L1921" s="33">
        <v>39715.94</v>
      </c>
      <c r="M1921" s="33">
        <v>39715.94</v>
      </c>
      <c r="N1921" s="33">
        <v>39715.94</v>
      </c>
      <c r="O1921" s="33">
        <v>39715.94</v>
      </c>
      <c r="P1921" s="33">
        <v>39715.94</v>
      </c>
      <c r="Q1921" s="33">
        <v>39715.94</v>
      </c>
      <c r="R1921" s="33">
        <v>39715.94</v>
      </c>
      <c r="S1921" s="33">
        <v>39715.94</v>
      </c>
    </row>
    <row r="1922" spans="2:19">
      <c r="B1922" s="5">
        <v>2003</v>
      </c>
      <c r="C1922" s="33">
        <v>31555.599999999999</v>
      </c>
      <c r="D1922" s="33">
        <v>31555.599999999999</v>
      </c>
      <c r="E1922" s="33">
        <v>31555.599999999999</v>
      </c>
      <c r="F1922" s="33">
        <v>31555.599999999999</v>
      </c>
      <c r="G1922" s="33">
        <v>31555.599999999999</v>
      </c>
      <c r="H1922" s="33">
        <v>31555.599999999999</v>
      </c>
      <c r="I1922" s="33">
        <v>31555.599999999999</v>
      </c>
      <c r="J1922" s="33">
        <v>31555.599999999999</v>
      </c>
      <c r="K1922" s="33">
        <v>31555.599999999999</v>
      </c>
      <c r="L1922" s="33">
        <v>31555.599999999999</v>
      </c>
      <c r="M1922" s="33">
        <v>31555.599999999999</v>
      </c>
      <c r="N1922" s="33">
        <v>31555.599999999999</v>
      </c>
      <c r="O1922" s="33">
        <v>31555.599999999999</v>
      </c>
      <c r="P1922" s="33">
        <v>31555.599999999999</v>
      </c>
      <c r="Q1922" s="33">
        <v>31555.599999999999</v>
      </c>
      <c r="R1922" s="33">
        <v>31555.599999999999</v>
      </c>
      <c r="S1922" s="33">
        <v>31555.599999999999</v>
      </c>
    </row>
    <row r="1923" spans="2:19">
      <c r="B1923" s="5">
        <v>2002</v>
      </c>
      <c r="C1923" s="33">
        <v>30785.71</v>
      </c>
      <c r="D1923" s="33">
        <v>30785.71</v>
      </c>
      <c r="E1923" s="33">
        <v>30785.71</v>
      </c>
      <c r="F1923" s="33">
        <v>30785.71</v>
      </c>
      <c r="G1923" s="33">
        <v>30785.71</v>
      </c>
      <c r="H1923" s="33">
        <v>30785.71</v>
      </c>
      <c r="I1923" s="33">
        <v>30785.71</v>
      </c>
      <c r="J1923" s="33">
        <v>30785.71</v>
      </c>
      <c r="K1923" s="33">
        <v>30785.71</v>
      </c>
      <c r="L1923" s="33">
        <v>30785.71</v>
      </c>
      <c r="M1923" s="33">
        <v>30785.71</v>
      </c>
      <c r="N1923" s="33">
        <v>30785.71</v>
      </c>
      <c r="O1923" s="33">
        <v>30785.71</v>
      </c>
      <c r="P1923" s="33">
        <v>30785.71</v>
      </c>
      <c r="Q1923" s="33">
        <v>30785.71</v>
      </c>
      <c r="R1923" s="33">
        <v>30785.71</v>
      </c>
      <c r="S1923" s="33">
        <v>30785.71</v>
      </c>
    </row>
    <row r="1924" spans="2:19">
      <c r="B1924" s="5">
        <v>2001</v>
      </c>
      <c r="C1924" s="33">
        <v>128927.11000000002</v>
      </c>
      <c r="D1924" s="33">
        <v>128927.11000000002</v>
      </c>
      <c r="E1924" s="33">
        <v>128927.11000000002</v>
      </c>
      <c r="F1924" s="33">
        <v>128927.11000000002</v>
      </c>
      <c r="G1924" s="33">
        <v>128927.11000000002</v>
      </c>
      <c r="H1924" s="33">
        <v>128927.11000000002</v>
      </c>
      <c r="I1924" s="33">
        <v>128927.11000000002</v>
      </c>
      <c r="J1924" s="33">
        <v>128927.11000000002</v>
      </c>
      <c r="K1924" s="33">
        <v>128927.11000000002</v>
      </c>
      <c r="L1924" s="33">
        <v>128927.11000000002</v>
      </c>
      <c r="M1924" s="33">
        <v>128927.11000000002</v>
      </c>
      <c r="N1924" s="33">
        <v>128927.11000000002</v>
      </c>
      <c r="O1924" s="33">
        <v>128927.11000000002</v>
      </c>
      <c r="P1924" s="33">
        <v>128927.11000000002</v>
      </c>
      <c r="Q1924" s="33">
        <v>128927.11000000002</v>
      </c>
      <c r="R1924" s="33">
        <v>128927.11000000002</v>
      </c>
      <c r="S1924" s="33">
        <v>128927.11000000002</v>
      </c>
    </row>
    <row r="1925" spans="2:19">
      <c r="B1925" s="5">
        <v>2000</v>
      </c>
      <c r="C1925" s="33">
        <v>35959.32</v>
      </c>
      <c r="D1925" s="33">
        <v>35959.32</v>
      </c>
      <c r="E1925" s="33">
        <v>35959.32</v>
      </c>
      <c r="F1925" s="33">
        <v>35959.32</v>
      </c>
      <c r="G1925" s="33">
        <v>35959.32</v>
      </c>
      <c r="H1925" s="33">
        <v>35959.32</v>
      </c>
      <c r="I1925" s="33">
        <v>35959.32</v>
      </c>
      <c r="J1925" s="33">
        <v>35959.32</v>
      </c>
      <c r="K1925" s="33">
        <v>35959.32</v>
      </c>
      <c r="L1925" s="33">
        <v>35959.32</v>
      </c>
      <c r="M1925" s="33">
        <v>35959.32</v>
      </c>
      <c r="N1925" s="33">
        <v>35959.32</v>
      </c>
      <c r="O1925" s="33">
        <v>35959.32</v>
      </c>
      <c r="P1925" s="33">
        <v>35959.32</v>
      </c>
      <c r="Q1925" s="33">
        <v>35959.32</v>
      </c>
      <c r="R1925" s="33">
        <v>35959.32</v>
      </c>
      <c r="S1925" s="33">
        <v>35959.32</v>
      </c>
    </row>
    <row r="1926" spans="2:19">
      <c r="B1926" s="5">
        <v>1999</v>
      </c>
      <c r="C1926" s="33">
        <v>0</v>
      </c>
      <c r="D1926" s="33">
        <v>0</v>
      </c>
      <c r="E1926" s="33">
        <v>0</v>
      </c>
      <c r="F1926" s="33">
        <v>0</v>
      </c>
      <c r="G1926" s="33">
        <v>0</v>
      </c>
      <c r="H1926" s="33">
        <v>0</v>
      </c>
      <c r="I1926" s="33">
        <v>0</v>
      </c>
      <c r="J1926" s="33">
        <v>0</v>
      </c>
      <c r="K1926" s="33">
        <v>0</v>
      </c>
      <c r="L1926" s="33">
        <v>0</v>
      </c>
      <c r="M1926" s="33">
        <v>0</v>
      </c>
      <c r="N1926" s="33">
        <v>0</v>
      </c>
      <c r="O1926" s="33">
        <v>0</v>
      </c>
      <c r="P1926" s="33">
        <v>0</v>
      </c>
      <c r="Q1926" s="33">
        <v>0</v>
      </c>
      <c r="R1926" s="33">
        <v>0</v>
      </c>
      <c r="S1926" s="33">
        <v>0</v>
      </c>
    </row>
    <row r="1927" spans="2:19">
      <c r="B1927" s="5">
        <v>1998</v>
      </c>
      <c r="C1927" s="33">
        <v>0</v>
      </c>
      <c r="D1927" s="33">
        <v>0</v>
      </c>
      <c r="E1927" s="33">
        <v>0</v>
      </c>
      <c r="F1927" s="33">
        <v>0</v>
      </c>
      <c r="G1927" s="33">
        <v>0</v>
      </c>
      <c r="H1927" s="33">
        <v>0</v>
      </c>
      <c r="I1927" s="33">
        <v>0</v>
      </c>
      <c r="J1927" s="33">
        <v>0</v>
      </c>
      <c r="K1927" s="33">
        <v>0</v>
      </c>
      <c r="L1927" s="33">
        <v>0</v>
      </c>
      <c r="M1927" s="33">
        <v>0</v>
      </c>
      <c r="N1927" s="33">
        <v>0</v>
      </c>
      <c r="O1927" s="33">
        <v>0</v>
      </c>
      <c r="P1927" s="33">
        <v>0</v>
      </c>
      <c r="Q1927" s="33">
        <v>0</v>
      </c>
      <c r="R1927" s="33">
        <v>0</v>
      </c>
      <c r="S1927" s="33">
        <v>0</v>
      </c>
    </row>
    <row r="1928" spans="2:19">
      <c r="B1928" s="5">
        <v>1997</v>
      </c>
      <c r="C1928" s="33">
        <v>20366.759999999998</v>
      </c>
      <c r="D1928" s="33">
        <v>20366.759999999998</v>
      </c>
      <c r="E1928" s="33">
        <v>20366.759999999998</v>
      </c>
      <c r="F1928" s="33">
        <v>20366.759999999998</v>
      </c>
      <c r="G1928" s="33">
        <v>20366.759999999998</v>
      </c>
      <c r="H1928" s="33">
        <v>20366.759999999998</v>
      </c>
      <c r="I1928" s="33">
        <v>20366.759999999998</v>
      </c>
      <c r="J1928" s="33">
        <v>20366.759999999998</v>
      </c>
      <c r="K1928" s="33">
        <v>20366.759999999998</v>
      </c>
      <c r="L1928" s="33">
        <v>20366.759999999998</v>
      </c>
      <c r="M1928" s="33">
        <v>20366.759999999998</v>
      </c>
      <c r="N1928" s="33">
        <v>20366.759999999998</v>
      </c>
      <c r="O1928" s="33">
        <v>20366.759999999998</v>
      </c>
      <c r="P1928" s="33">
        <v>20366.759999999998</v>
      </c>
      <c r="Q1928" s="33">
        <v>20366.759999999998</v>
      </c>
      <c r="R1928" s="33">
        <v>20366.759999999998</v>
      </c>
      <c r="S1928" s="33">
        <v>20366.759999999998</v>
      </c>
    </row>
    <row r="1929" spans="2:19">
      <c r="B1929" s="5">
        <v>1996</v>
      </c>
      <c r="C1929" s="33">
        <v>92387.199999999997</v>
      </c>
      <c r="D1929" s="33">
        <v>92387.199999999997</v>
      </c>
      <c r="E1929" s="33">
        <v>92387.199999999997</v>
      </c>
      <c r="F1929" s="33">
        <v>92387.199999999997</v>
      </c>
      <c r="G1929" s="33">
        <v>92387.199999999997</v>
      </c>
      <c r="H1929" s="33">
        <v>92387.199999999997</v>
      </c>
      <c r="I1929" s="33">
        <v>92387.199999999997</v>
      </c>
      <c r="J1929" s="33">
        <v>92387.199999999997</v>
      </c>
      <c r="K1929" s="33">
        <v>92387.199999999997</v>
      </c>
      <c r="L1929" s="33">
        <v>92387.199999999997</v>
      </c>
      <c r="M1929" s="33">
        <v>92387.199999999997</v>
      </c>
      <c r="N1929" s="33">
        <v>92387.199999999997</v>
      </c>
      <c r="O1929" s="33">
        <v>92387.199999999997</v>
      </c>
      <c r="P1929" s="33">
        <v>92387.199999999997</v>
      </c>
      <c r="Q1929" s="33">
        <v>92387.199999999997</v>
      </c>
      <c r="R1929" s="33">
        <v>92387.199999999997</v>
      </c>
      <c r="S1929" s="33">
        <v>92387.199999999997</v>
      </c>
    </row>
    <row r="1930" spans="2:19">
      <c r="B1930" s="5">
        <v>1995</v>
      </c>
      <c r="C1930" s="33">
        <v>57065.84</v>
      </c>
      <c r="D1930" s="33">
        <v>57065.84</v>
      </c>
      <c r="E1930" s="33">
        <v>57065.84</v>
      </c>
      <c r="F1930" s="33">
        <v>57065.84</v>
      </c>
      <c r="G1930" s="33">
        <v>57065.84</v>
      </c>
      <c r="H1930" s="33">
        <v>57065.84</v>
      </c>
      <c r="I1930" s="33">
        <v>57065.84</v>
      </c>
      <c r="J1930" s="33">
        <v>57065.84</v>
      </c>
      <c r="K1930" s="33">
        <v>57065.84</v>
      </c>
      <c r="L1930" s="33">
        <v>57065.84</v>
      </c>
      <c r="M1930" s="33">
        <v>57065.84</v>
      </c>
      <c r="N1930" s="33">
        <v>57065.84</v>
      </c>
      <c r="O1930" s="33">
        <v>57065.84</v>
      </c>
      <c r="P1930" s="33">
        <v>57065.84</v>
      </c>
      <c r="Q1930" s="33">
        <v>57065.84</v>
      </c>
      <c r="R1930" s="33">
        <v>57065.84</v>
      </c>
      <c r="S1930" s="33">
        <v>57065.84</v>
      </c>
    </row>
    <row r="1931" spans="2:19">
      <c r="B1931" s="5">
        <v>1994</v>
      </c>
      <c r="C1931" s="33">
        <v>8246.99</v>
      </c>
      <c r="D1931" s="33">
        <v>8246.99</v>
      </c>
      <c r="E1931" s="33">
        <v>8246.99</v>
      </c>
      <c r="F1931" s="33">
        <v>8246.99</v>
      </c>
      <c r="G1931" s="33">
        <v>8246.99</v>
      </c>
      <c r="H1931" s="33">
        <v>8246.99</v>
      </c>
      <c r="I1931" s="33">
        <v>8246.99</v>
      </c>
      <c r="J1931" s="33">
        <v>8246.99</v>
      </c>
      <c r="K1931" s="33">
        <v>8246.99</v>
      </c>
      <c r="L1931" s="33">
        <v>8246.99</v>
      </c>
      <c r="M1931" s="33">
        <v>8246.99</v>
      </c>
      <c r="N1931" s="33">
        <v>8246.99</v>
      </c>
      <c r="O1931" s="33">
        <v>8246.99</v>
      </c>
      <c r="P1931" s="33">
        <v>8246.99</v>
      </c>
      <c r="Q1931" s="33">
        <v>8246.99</v>
      </c>
      <c r="R1931" s="33">
        <v>8246.99</v>
      </c>
      <c r="S1931" s="33">
        <v>8246.99</v>
      </c>
    </row>
    <row r="1932" spans="2:19">
      <c r="B1932" s="5">
        <v>1993</v>
      </c>
      <c r="C1932" s="33">
        <v>9619.39</v>
      </c>
      <c r="D1932" s="33">
        <v>9619.39</v>
      </c>
      <c r="E1932" s="33">
        <v>9619.39</v>
      </c>
      <c r="F1932" s="33">
        <v>9619.39</v>
      </c>
      <c r="G1932" s="33">
        <v>9619.39</v>
      </c>
      <c r="H1932" s="33">
        <v>9619.39</v>
      </c>
      <c r="I1932" s="33">
        <v>9619.39</v>
      </c>
      <c r="J1932" s="33">
        <v>9619.39</v>
      </c>
      <c r="K1932" s="33">
        <v>9619.39</v>
      </c>
      <c r="L1932" s="33">
        <v>9619.39</v>
      </c>
      <c r="M1932" s="33">
        <v>9619.39</v>
      </c>
      <c r="N1932" s="33">
        <v>9619.39</v>
      </c>
      <c r="O1932" s="33">
        <v>9619.39</v>
      </c>
      <c r="P1932" s="33">
        <v>9619.39</v>
      </c>
      <c r="Q1932" s="33">
        <v>9619.39</v>
      </c>
      <c r="R1932" s="33">
        <v>9619.39</v>
      </c>
      <c r="S1932" s="33">
        <v>9619.39</v>
      </c>
    </row>
    <row r="1933" spans="2:19">
      <c r="B1933" s="5">
        <v>1992</v>
      </c>
      <c r="C1933" s="33">
        <v>46648.570000000007</v>
      </c>
      <c r="D1933" s="33">
        <v>46648.570000000007</v>
      </c>
      <c r="E1933" s="33">
        <v>46648.570000000007</v>
      </c>
      <c r="F1933" s="33">
        <v>46648.570000000007</v>
      </c>
      <c r="G1933" s="33">
        <v>46648.570000000007</v>
      </c>
      <c r="H1933" s="33">
        <v>46648.570000000007</v>
      </c>
      <c r="I1933" s="33">
        <v>46648.570000000007</v>
      </c>
      <c r="J1933" s="33">
        <v>46648.570000000007</v>
      </c>
      <c r="K1933" s="33">
        <v>46648.570000000007</v>
      </c>
      <c r="L1933" s="33">
        <v>46648.570000000007</v>
      </c>
      <c r="M1933" s="33">
        <v>46648.570000000007</v>
      </c>
      <c r="N1933" s="33">
        <v>46648.570000000007</v>
      </c>
      <c r="O1933" s="33">
        <v>46648.570000000007</v>
      </c>
      <c r="P1933" s="33">
        <v>46648.570000000007</v>
      </c>
      <c r="Q1933" s="33">
        <v>46648.570000000007</v>
      </c>
      <c r="R1933" s="33">
        <v>46648.570000000007</v>
      </c>
      <c r="S1933" s="33">
        <v>46648.570000000007</v>
      </c>
    </row>
    <row r="1934" spans="2:19">
      <c r="B1934" s="5">
        <v>1991</v>
      </c>
      <c r="C1934" s="33">
        <v>59117.34</v>
      </c>
      <c r="D1934" s="33">
        <v>59117.34</v>
      </c>
      <c r="E1934" s="33">
        <v>59117.34</v>
      </c>
      <c r="F1934" s="33">
        <v>59117.34</v>
      </c>
      <c r="G1934" s="33">
        <v>59117.34</v>
      </c>
      <c r="H1934" s="33">
        <v>59117.34</v>
      </c>
      <c r="I1934" s="33">
        <v>59117.34</v>
      </c>
      <c r="J1934" s="33">
        <v>59117.34</v>
      </c>
      <c r="K1934" s="33">
        <v>59117.34</v>
      </c>
      <c r="L1934" s="33">
        <v>59117.34</v>
      </c>
      <c r="M1934" s="33">
        <v>59117.34</v>
      </c>
      <c r="N1934" s="33">
        <v>59117.34</v>
      </c>
      <c r="O1934" s="33">
        <v>59117.34</v>
      </c>
      <c r="P1934" s="33">
        <v>59117.34</v>
      </c>
      <c r="Q1934" s="33">
        <v>59117.34</v>
      </c>
      <c r="R1934" s="33">
        <v>59117.34</v>
      </c>
      <c r="S1934" s="33">
        <v>59117.34</v>
      </c>
    </row>
    <row r="1935" spans="2:19">
      <c r="B1935" s="5">
        <v>1990</v>
      </c>
      <c r="C1935" s="33">
        <v>38150.67</v>
      </c>
      <c r="D1935" s="33">
        <v>38150.67</v>
      </c>
      <c r="E1935" s="33">
        <v>38150.67</v>
      </c>
      <c r="F1935" s="33">
        <v>38150.67</v>
      </c>
      <c r="G1935" s="33">
        <v>38150.67</v>
      </c>
      <c r="H1935" s="33">
        <v>38150.67</v>
      </c>
      <c r="I1935" s="33">
        <v>38150.67</v>
      </c>
      <c r="J1935" s="33">
        <v>38150.67</v>
      </c>
      <c r="K1935" s="33">
        <v>38150.67</v>
      </c>
      <c r="L1935" s="33">
        <v>38150.67</v>
      </c>
      <c r="M1935" s="33">
        <v>38150.67</v>
      </c>
      <c r="N1935" s="33">
        <v>38150.67</v>
      </c>
      <c r="O1935" s="33">
        <v>38150.67</v>
      </c>
      <c r="P1935" s="33">
        <v>38150.67</v>
      </c>
      <c r="Q1935" s="33">
        <v>38150.67</v>
      </c>
      <c r="R1935" s="33">
        <v>38150.67</v>
      </c>
      <c r="S1935" s="33">
        <v>38150.67</v>
      </c>
    </row>
    <row r="1936" spans="2:19">
      <c r="B1936" s="5">
        <v>1989</v>
      </c>
      <c r="C1936" s="33">
        <v>59687.12</v>
      </c>
      <c r="D1936" s="33">
        <v>59687.12</v>
      </c>
      <c r="E1936" s="33">
        <v>59687.12</v>
      </c>
      <c r="F1936" s="33">
        <v>59687.12</v>
      </c>
      <c r="G1936" s="33">
        <v>59687.12</v>
      </c>
      <c r="H1936" s="33">
        <v>59687.12</v>
      </c>
      <c r="I1936" s="33">
        <v>59687.12</v>
      </c>
      <c r="J1936" s="33">
        <v>59687.12</v>
      </c>
      <c r="K1936" s="33">
        <v>59687.12</v>
      </c>
      <c r="L1936" s="33">
        <v>59687.12</v>
      </c>
      <c r="M1936" s="33">
        <v>59687.12</v>
      </c>
      <c r="N1936" s="33">
        <v>59687.12</v>
      </c>
      <c r="O1936" s="33">
        <v>59687.12</v>
      </c>
      <c r="P1936" s="33">
        <v>59687.12</v>
      </c>
      <c r="Q1936" s="33">
        <v>59687.12</v>
      </c>
      <c r="R1936" s="33">
        <v>59687.12</v>
      </c>
      <c r="S1936" s="33">
        <v>59687.12</v>
      </c>
    </row>
    <row r="1937" spans="2:19">
      <c r="B1937" s="5">
        <v>1988</v>
      </c>
      <c r="C1937" s="33">
        <v>117479.13999999998</v>
      </c>
      <c r="D1937" s="33">
        <v>117479.13999999998</v>
      </c>
      <c r="E1937" s="33">
        <v>117479.13999999998</v>
      </c>
      <c r="F1937" s="33">
        <v>117479.13999999998</v>
      </c>
      <c r="G1937" s="33">
        <v>117479.13999999998</v>
      </c>
      <c r="H1937" s="33">
        <v>117479.13999999998</v>
      </c>
      <c r="I1937" s="33">
        <v>117479.13999999998</v>
      </c>
      <c r="J1937" s="33">
        <v>117479.13999999998</v>
      </c>
      <c r="K1937" s="33">
        <v>117479.13999999998</v>
      </c>
      <c r="L1937" s="33">
        <v>117479.13999999998</v>
      </c>
      <c r="M1937" s="33">
        <v>117479.13999999998</v>
      </c>
      <c r="N1937" s="33">
        <v>117479.13999999998</v>
      </c>
      <c r="O1937" s="33">
        <v>117479.13999999998</v>
      </c>
      <c r="P1937" s="33">
        <v>117479.13999999998</v>
      </c>
      <c r="Q1937" s="33">
        <v>117479.13999999998</v>
      </c>
      <c r="R1937" s="33">
        <v>117479.13999999998</v>
      </c>
      <c r="S1937" s="33">
        <v>117479.13999999998</v>
      </c>
    </row>
    <row r="1938" spans="2:19">
      <c r="B1938" s="5">
        <v>1987</v>
      </c>
      <c r="C1938" s="33">
        <v>5792.47</v>
      </c>
      <c r="D1938" s="33">
        <v>5792.47</v>
      </c>
      <c r="E1938" s="33">
        <v>5792.47</v>
      </c>
      <c r="F1938" s="33">
        <v>5792.47</v>
      </c>
      <c r="G1938" s="33">
        <v>5792.47</v>
      </c>
      <c r="H1938" s="33">
        <v>5792.47</v>
      </c>
      <c r="I1938" s="33">
        <v>5792.47</v>
      </c>
      <c r="J1938" s="33">
        <v>5792.47</v>
      </c>
      <c r="K1938" s="33">
        <v>5792.47</v>
      </c>
      <c r="L1938" s="33">
        <v>5792.47</v>
      </c>
      <c r="M1938" s="33">
        <v>5792.47</v>
      </c>
      <c r="N1938" s="33">
        <v>5792.47</v>
      </c>
      <c r="O1938" s="33">
        <v>5792.47</v>
      </c>
      <c r="P1938" s="33">
        <v>5792.47</v>
      </c>
      <c r="Q1938" s="33">
        <v>5792.47</v>
      </c>
      <c r="R1938" s="33">
        <v>5792.47</v>
      </c>
      <c r="S1938" s="33">
        <v>5792.47</v>
      </c>
    </row>
    <row r="1939" spans="2:19">
      <c r="B1939" s="5">
        <v>1986</v>
      </c>
      <c r="C1939" s="33">
        <v>155194.79999999999</v>
      </c>
      <c r="D1939" s="33">
        <v>155194.79999999999</v>
      </c>
      <c r="E1939" s="33">
        <v>155194.79999999999</v>
      </c>
      <c r="F1939" s="33">
        <v>155194.79999999999</v>
      </c>
      <c r="G1939" s="33">
        <v>155194.79999999999</v>
      </c>
      <c r="H1939" s="33">
        <v>155194.79999999999</v>
      </c>
      <c r="I1939" s="33">
        <v>155194.79999999999</v>
      </c>
      <c r="J1939" s="33">
        <v>155194.79999999999</v>
      </c>
      <c r="K1939" s="33">
        <v>155194.79999999999</v>
      </c>
      <c r="L1939" s="33">
        <v>155194.79999999999</v>
      </c>
      <c r="M1939" s="33">
        <v>155194.79999999999</v>
      </c>
      <c r="N1939" s="33">
        <v>155194.79999999999</v>
      </c>
      <c r="O1939" s="33">
        <v>155194.79999999999</v>
      </c>
      <c r="P1939" s="33">
        <v>155194.79999999999</v>
      </c>
      <c r="Q1939" s="33">
        <v>155194.79999999999</v>
      </c>
      <c r="R1939" s="33">
        <v>155194.79999999999</v>
      </c>
      <c r="S1939" s="33">
        <v>155194.79999999999</v>
      </c>
    </row>
    <row r="1940" spans="2:19">
      <c r="B1940" s="5">
        <v>1985</v>
      </c>
      <c r="C1940" s="33">
        <v>77423.33</v>
      </c>
      <c r="D1940" s="33">
        <v>77423.33</v>
      </c>
      <c r="E1940" s="33">
        <v>77423.33</v>
      </c>
      <c r="F1940" s="33">
        <v>77423.33</v>
      </c>
      <c r="G1940" s="33">
        <v>77423.33</v>
      </c>
      <c r="H1940" s="33">
        <v>77423.33</v>
      </c>
      <c r="I1940" s="33">
        <v>77423.33</v>
      </c>
      <c r="J1940" s="33">
        <v>77423.33</v>
      </c>
      <c r="K1940" s="33">
        <v>77423.33</v>
      </c>
      <c r="L1940" s="33">
        <v>77423.33</v>
      </c>
      <c r="M1940" s="33">
        <v>77423.33</v>
      </c>
      <c r="N1940" s="33">
        <v>77423.33</v>
      </c>
      <c r="O1940" s="33">
        <v>77423.33</v>
      </c>
      <c r="P1940" s="33">
        <v>77423.33</v>
      </c>
      <c r="Q1940" s="33">
        <v>77423.33</v>
      </c>
      <c r="R1940" s="33">
        <v>77423.33</v>
      </c>
      <c r="S1940" s="33">
        <v>77423.33</v>
      </c>
    </row>
    <row r="1941" spans="2:19">
      <c r="B1941" s="5">
        <v>1984</v>
      </c>
      <c r="C1941" s="33">
        <v>56310.71</v>
      </c>
      <c r="D1941" s="33">
        <v>56310.71</v>
      </c>
      <c r="E1941" s="33">
        <v>56310.71</v>
      </c>
      <c r="F1941" s="33">
        <v>56310.71</v>
      </c>
      <c r="G1941" s="33">
        <v>56310.71</v>
      </c>
      <c r="H1941" s="33">
        <v>56310.71</v>
      </c>
      <c r="I1941" s="33">
        <v>56310.71</v>
      </c>
      <c r="J1941" s="33">
        <v>56310.71</v>
      </c>
      <c r="K1941" s="33">
        <v>56310.71</v>
      </c>
      <c r="L1941" s="33">
        <v>56310.71</v>
      </c>
      <c r="M1941" s="33">
        <v>56310.71</v>
      </c>
      <c r="N1941" s="33">
        <v>56310.71</v>
      </c>
      <c r="O1941" s="33">
        <v>56310.71</v>
      </c>
      <c r="P1941" s="33">
        <v>56310.71</v>
      </c>
      <c r="Q1941" s="33">
        <v>56310.71</v>
      </c>
      <c r="R1941" s="33">
        <v>56310.71</v>
      </c>
      <c r="S1941" s="33">
        <v>56310.71</v>
      </c>
    </row>
    <row r="1942" spans="2:19">
      <c r="B1942" s="5">
        <v>1983</v>
      </c>
      <c r="C1942" s="33">
        <v>0</v>
      </c>
      <c r="D1942" s="33">
        <v>0</v>
      </c>
      <c r="E1942" s="33">
        <v>0</v>
      </c>
      <c r="F1942" s="33">
        <v>0</v>
      </c>
      <c r="G1942" s="33">
        <v>0</v>
      </c>
      <c r="H1942" s="33">
        <v>0</v>
      </c>
      <c r="I1942" s="33">
        <v>0</v>
      </c>
      <c r="J1942" s="33">
        <v>0</v>
      </c>
      <c r="K1942" s="33">
        <v>0</v>
      </c>
      <c r="L1942" s="33">
        <v>0</v>
      </c>
      <c r="M1942" s="33">
        <v>0</v>
      </c>
      <c r="N1942" s="33">
        <v>0</v>
      </c>
      <c r="O1942" s="33">
        <v>0</v>
      </c>
      <c r="P1942" s="33">
        <v>0</v>
      </c>
      <c r="Q1942" s="33">
        <v>0</v>
      </c>
      <c r="R1942" s="33">
        <v>0</v>
      </c>
      <c r="S1942" s="33">
        <v>0</v>
      </c>
    </row>
    <row r="1943" spans="2:19">
      <c r="B1943" s="5">
        <v>1982</v>
      </c>
      <c r="C1943" s="33">
        <v>0</v>
      </c>
      <c r="D1943" s="33">
        <v>0</v>
      </c>
      <c r="E1943" s="33">
        <v>0</v>
      </c>
      <c r="F1943" s="33">
        <v>0</v>
      </c>
      <c r="G1943" s="33">
        <v>0</v>
      </c>
      <c r="H1943" s="33">
        <v>0</v>
      </c>
      <c r="I1943" s="33">
        <v>0</v>
      </c>
      <c r="J1943" s="33">
        <v>0</v>
      </c>
      <c r="K1943" s="33">
        <v>0</v>
      </c>
      <c r="L1943" s="33">
        <v>0</v>
      </c>
      <c r="M1943" s="33">
        <v>0</v>
      </c>
      <c r="N1943" s="33">
        <v>0</v>
      </c>
      <c r="O1943" s="33">
        <v>0</v>
      </c>
      <c r="P1943" s="33">
        <v>0</v>
      </c>
      <c r="Q1943" s="33">
        <v>0</v>
      </c>
      <c r="R1943" s="33">
        <v>0</v>
      </c>
      <c r="S1943" s="33">
        <v>0</v>
      </c>
    </row>
    <row r="1944" spans="2:19">
      <c r="B1944" s="5">
        <v>1981</v>
      </c>
      <c r="C1944" s="33">
        <v>0</v>
      </c>
      <c r="D1944" s="33">
        <v>0</v>
      </c>
      <c r="E1944" s="33">
        <v>0</v>
      </c>
      <c r="F1944" s="33">
        <v>0</v>
      </c>
      <c r="G1944" s="33">
        <v>0</v>
      </c>
      <c r="H1944" s="33">
        <v>0</v>
      </c>
      <c r="I1944" s="33">
        <v>0</v>
      </c>
      <c r="J1944" s="33">
        <v>0</v>
      </c>
      <c r="K1944" s="33">
        <v>0</v>
      </c>
      <c r="L1944" s="33">
        <v>0</v>
      </c>
      <c r="M1944" s="33">
        <v>0</v>
      </c>
      <c r="N1944" s="33">
        <v>0</v>
      </c>
      <c r="O1944" s="33">
        <v>0</v>
      </c>
      <c r="P1944" s="33">
        <v>0</v>
      </c>
      <c r="Q1944" s="33">
        <v>0</v>
      </c>
      <c r="R1944" s="33">
        <v>0</v>
      </c>
      <c r="S1944" s="33">
        <v>0</v>
      </c>
    </row>
    <row r="1945" spans="2:19">
      <c r="B1945" s="5">
        <v>1980</v>
      </c>
      <c r="C1945" s="33">
        <v>4095.19</v>
      </c>
      <c r="D1945" s="33">
        <v>4095.19</v>
      </c>
      <c r="E1945" s="33">
        <v>4095.19</v>
      </c>
      <c r="F1945" s="33">
        <v>4095.19</v>
      </c>
      <c r="G1945" s="33">
        <v>4095.19</v>
      </c>
      <c r="H1945" s="33">
        <v>4095.19</v>
      </c>
      <c r="I1945" s="33">
        <v>4095.19</v>
      </c>
      <c r="J1945" s="33">
        <v>4095.19</v>
      </c>
      <c r="K1945" s="33">
        <v>4095.19</v>
      </c>
      <c r="L1945" s="33">
        <v>4095.19</v>
      </c>
      <c r="M1945" s="33">
        <v>4095.19</v>
      </c>
      <c r="N1945" s="33">
        <v>4095.19</v>
      </c>
      <c r="O1945" s="33">
        <v>4095.19</v>
      </c>
      <c r="P1945" s="33">
        <v>4095.19</v>
      </c>
      <c r="Q1945" s="33">
        <v>4095.19</v>
      </c>
      <c r="R1945" s="33">
        <v>4095.19</v>
      </c>
      <c r="S1945" s="33">
        <v>4095.19</v>
      </c>
    </row>
    <row r="1946" spans="2:19">
      <c r="B1946" s="5">
        <v>1979</v>
      </c>
      <c r="C1946" s="33">
        <v>0</v>
      </c>
      <c r="D1946" s="33">
        <v>0</v>
      </c>
      <c r="E1946" s="33">
        <v>0</v>
      </c>
      <c r="F1946" s="33">
        <v>0</v>
      </c>
      <c r="G1946" s="33">
        <v>0</v>
      </c>
      <c r="H1946" s="33">
        <v>0</v>
      </c>
      <c r="I1946" s="33">
        <v>0</v>
      </c>
      <c r="J1946" s="33">
        <v>0</v>
      </c>
      <c r="K1946" s="33">
        <v>0</v>
      </c>
      <c r="L1946" s="33">
        <v>0</v>
      </c>
      <c r="M1946" s="33">
        <v>0</v>
      </c>
      <c r="N1946" s="33">
        <v>0</v>
      </c>
      <c r="O1946" s="33">
        <v>0</v>
      </c>
      <c r="P1946" s="33">
        <v>0</v>
      </c>
      <c r="Q1946" s="33">
        <v>0</v>
      </c>
      <c r="R1946" s="33">
        <v>0</v>
      </c>
      <c r="S1946" s="33">
        <v>0</v>
      </c>
    </row>
    <row r="1947" spans="2:19">
      <c r="B1947" s="5">
        <v>1978</v>
      </c>
      <c r="C1947" s="33">
        <v>0</v>
      </c>
      <c r="D1947" s="33">
        <v>0</v>
      </c>
      <c r="E1947" s="33">
        <v>0</v>
      </c>
      <c r="F1947" s="33">
        <v>0</v>
      </c>
      <c r="G1947" s="33">
        <v>0</v>
      </c>
      <c r="H1947" s="33">
        <v>0</v>
      </c>
      <c r="I1947" s="33">
        <v>0</v>
      </c>
      <c r="J1947" s="33">
        <v>0</v>
      </c>
      <c r="K1947" s="33">
        <v>0</v>
      </c>
      <c r="L1947" s="33">
        <v>0</v>
      </c>
      <c r="M1947" s="33">
        <v>0</v>
      </c>
      <c r="N1947" s="33">
        <v>0</v>
      </c>
      <c r="O1947" s="33">
        <v>0</v>
      </c>
      <c r="P1947" s="33">
        <v>0</v>
      </c>
      <c r="Q1947" s="33">
        <v>0</v>
      </c>
      <c r="R1947" s="33">
        <v>0</v>
      </c>
      <c r="S1947" s="33">
        <v>0</v>
      </c>
    </row>
    <row r="1948" spans="2:19">
      <c r="B1948" s="5">
        <v>1977</v>
      </c>
      <c r="C1948" s="33">
        <v>0</v>
      </c>
      <c r="D1948" s="33">
        <v>0</v>
      </c>
      <c r="E1948" s="33">
        <v>0</v>
      </c>
      <c r="F1948" s="33">
        <v>0</v>
      </c>
      <c r="G1948" s="33">
        <v>0</v>
      </c>
      <c r="H1948" s="33">
        <v>0</v>
      </c>
      <c r="I1948" s="33">
        <v>0</v>
      </c>
      <c r="J1948" s="33">
        <v>0</v>
      </c>
      <c r="K1948" s="33">
        <v>0</v>
      </c>
      <c r="L1948" s="33">
        <v>0</v>
      </c>
      <c r="M1948" s="33">
        <v>0</v>
      </c>
      <c r="N1948" s="33">
        <v>0</v>
      </c>
      <c r="O1948" s="33">
        <v>0</v>
      </c>
      <c r="P1948" s="33">
        <v>0</v>
      </c>
      <c r="Q1948" s="33">
        <v>0</v>
      </c>
      <c r="R1948" s="33">
        <v>0</v>
      </c>
      <c r="S1948" s="33">
        <v>0</v>
      </c>
    </row>
    <row r="1949" spans="2:19">
      <c r="B1949" s="5">
        <v>1976</v>
      </c>
      <c r="C1949" s="33">
        <v>23778.28</v>
      </c>
      <c r="D1949" s="33">
        <v>23778.28</v>
      </c>
      <c r="E1949" s="33">
        <v>23778.28</v>
      </c>
      <c r="F1949" s="33">
        <v>23778.28</v>
      </c>
      <c r="G1949" s="33">
        <v>23778.28</v>
      </c>
      <c r="H1949" s="33">
        <v>23778.28</v>
      </c>
      <c r="I1949" s="33">
        <v>23778.28</v>
      </c>
      <c r="J1949" s="33">
        <v>23778.28</v>
      </c>
      <c r="K1949" s="33">
        <v>23778.28</v>
      </c>
      <c r="L1949" s="33">
        <v>23778.28</v>
      </c>
      <c r="M1949" s="33">
        <v>23778.28</v>
      </c>
      <c r="N1949" s="33">
        <v>23778.28</v>
      </c>
      <c r="O1949" s="33">
        <v>23778.28</v>
      </c>
      <c r="P1949" s="33">
        <v>23778.28</v>
      </c>
      <c r="Q1949" s="33">
        <v>23778.28</v>
      </c>
      <c r="R1949" s="33">
        <v>23778.28</v>
      </c>
      <c r="S1949" s="33">
        <v>23778.28</v>
      </c>
    </row>
    <row r="1950" spans="2:19">
      <c r="B1950" s="5">
        <v>1975</v>
      </c>
      <c r="C1950" s="33">
        <v>36915.46</v>
      </c>
      <c r="D1950" s="33">
        <v>36915.46</v>
      </c>
      <c r="E1950" s="33">
        <v>36915.46</v>
      </c>
      <c r="F1950" s="33">
        <v>36915.46</v>
      </c>
      <c r="G1950" s="33">
        <v>36915.46</v>
      </c>
      <c r="H1950" s="33">
        <v>36915.46</v>
      </c>
      <c r="I1950" s="33">
        <v>36915.46</v>
      </c>
      <c r="J1950" s="33">
        <v>36915.46</v>
      </c>
      <c r="K1950" s="33">
        <v>36915.46</v>
      </c>
      <c r="L1950" s="33">
        <v>36915.46</v>
      </c>
      <c r="M1950" s="33">
        <v>36915.46</v>
      </c>
      <c r="N1950" s="33">
        <v>36915.46</v>
      </c>
      <c r="O1950" s="33">
        <v>36915.46</v>
      </c>
      <c r="P1950" s="33">
        <v>36915.46</v>
      </c>
      <c r="Q1950" s="33">
        <v>36915.46</v>
      </c>
      <c r="R1950" s="33">
        <v>36915.46</v>
      </c>
      <c r="S1950" s="33">
        <v>36915.46</v>
      </c>
    </row>
    <row r="1951" spans="2:19">
      <c r="B1951" s="5">
        <v>1974</v>
      </c>
      <c r="C1951" s="33">
        <v>19419.59</v>
      </c>
      <c r="D1951" s="33">
        <v>19419.59</v>
      </c>
      <c r="E1951" s="33">
        <v>19419.59</v>
      </c>
      <c r="F1951" s="33">
        <v>19419.59</v>
      </c>
      <c r="G1951" s="33">
        <v>19419.59</v>
      </c>
      <c r="H1951" s="33">
        <v>19419.59</v>
      </c>
      <c r="I1951" s="33">
        <v>19419.59</v>
      </c>
      <c r="J1951" s="33">
        <v>19419.59</v>
      </c>
      <c r="K1951" s="33">
        <v>19419.59</v>
      </c>
      <c r="L1951" s="33">
        <v>19419.59</v>
      </c>
      <c r="M1951" s="33">
        <v>19419.59</v>
      </c>
      <c r="N1951" s="33">
        <v>19419.59</v>
      </c>
      <c r="O1951" s="33">
        <v>19419.59</v>
      </c>
      <c r="P1951" s="33">
        <v>19419.59</v>
      </c>
      <c r="Q1951" s="33">
        <v>19419.59</v>
      </c>
      <c r="R1951" s="33">
        <v>19419.59</v>
      </c>
      <c r="S1951" s="33">
        <v>19419.59</v>
      </c>
    </row>
    <row r="1952" spans="2:19">
      <c r="B1952" s="5">
        <v>1973</v>
      </c>
      <c r="C1952" s="33">
        <v>28015.21</v>
      </c>
      <c r="D1952" s="33">
        <v>28015.21</v>
      </c>
      <c r="E1952" s="33">
        <v>28015.21</v>
      </c>
      <c r="F1952" s="33">
        <v>28015.21</v>
      </c>
      <c r="G1952" s="33">
        <v>28015.21</v>
      </c>
      <c r="H1952" s="33">
        <v>28015.21</v>
      </c>
      <c r="I1952" s="33">
        <v>28015.21</v>
      </c>
      <c r="J1952" s="33">
        <v>28015.21</v>
      </c>
      <c r="K1952" s="33">
        <v>28015.21</v>
      </c>
      <c r="L1952" s="33">
        <v>28015.21</v>
      </c>
      <c r="M1952" s="33">
        <v>28015.21</v>
      </c>
      <c r="N1952" s="33">
        <v>28015.21</v>
      </c>
      <c r="O1952" s="33">
        <v>28015.21</v>
      </c>
      <c r="P1952" s="33">
        <v>28015.21</v>
      </c>
      <c r="Q1952" s="33">
        <v>28015.21</v>
      </c>
      <c r="R1952" s="33">
        <v>28015.21</v>
      </c>
      <c r="S1952" s="33">
        <v>28015.21</v>
      </c>
    </row>
    <row r="1953" spans="2:19">
      <c r="B1953" s="5">
        <v>1972</v>
      </c>
      <c r="C1953" s="33">
        <v>10588.27</v>
      </c>
      <c r="D1953" s="33">
        <v>10588.27</v>
      </c>
      <c r="E1953" s="33">
        <v>10588.27</v>
      </c>
      <c r="F1953" s="33">
        <v>10588.27</v>
      </c>
      <c r="G1953" s="33">
        <v>10588.27</v>
      </c>
      <c r="H1953" s="33">
        <v>10588.27</v>
      </c>
      <c r="I1953" s="33">
        <v>10588.27</v>
      </c>
      <c r="J1953" s="33">
        <v>10588.27</v>
      </c>
      <c r="K1953" s="33">
        <v>10588.27</v>
      </c>
      <c r="L1953" s="33">
        <v>10588.27</v>
      </c>
      <c r="M1953" s="33">
        <v>10588.27</v>
      </c>
      <c r="N1953" s="33">
        <v>10588.27</v>
      </c>
      <c r="O1953" s="33">
        <v>10588.27</v>
      </c>
      <c r="P1953" s="33">
        <v>10588.27</v>
      </c>
      <c r="Q1953" s="33">
        <v>10588.27</v>
      </c>
      <c r="R1953" s="33">
        <v>10588.27</v>
      </c>
      <c r="S1953" s="33">
        <v>10588.27</v>
      </c>
    </row>
    <row r="1954" spans="2:19">
      <c r="B1954" s="5">
        <v>1971</v>
      </c>
      <c r="C1954" s="33"/>
      <c r="D1954" s="33"/>
      <c r="E1954" s="33"/>
      <c r="F1954" s="33"/>
      <c r="G1954" s="33"/>
      <c r="H1954" s="33"/>
      <c r="I1954" s="33"/>
      <c r="J1954" s="33"/>
      <c r="K1954" s="33"/>
      <c r="L1954" s="33"/>
      <c r="M1954" s="33"/>
      <c r="N1954" s="33"/>
      <c r="O1954" s="33"/>
      <c r="P1954" s="33"/>
      <c r="Q1954" s="33"/>
      <c r="R1954" s="33"/>
      <c r="S1954" s="33"/>
    </row>
    <row r="1955" spans="2:19">
      <c r="B1955" s="5">
        <v>1970</v>
      </c>
      <c r="C1955" s="33"/>
      <c r="D1955" s="33"/>
      <c r="E1955" s="33"/>
      <c r="F1955" s="33"/>
      <c r="G1955" s="33"/>
      <c r="H1955" s="33"/>
      <c r="I1955" s="33"/>
      <c r="J1955" s="33"/>
      <c r="K1955" s="33"/>
      <c r="L1955" s="33"/>
      <c r="M1955" s="33"/>
      <c r="N1955" s="33"/>
      <c r="O1955" s="33"/>
      <c r="P1955" s="33"/>
      <c r="Q1955" s="33"/>
      <c r="R1955" s="33"/>
      <c r="S1955" s="33"/>
    </row>
    <row r="1956" spans="2:19">
      <c r="B1956" s="5">
        <v>1969</v>
      </c>
      <c r="C1956" s="33"/>
      <c r="D1956" s="33"/>
      <c r="E1956" s="33"/>
      <c r="F1956" s="33"/>
      <c r="G1956" s="33"/>
      <c r="H1956" s="33"/>
      <c r="I1956" s="33"/>
      <c r="J1956" s="33"/>
      <c r="K1956" s="33"/>
      <c r="L1956" s="33"/>
      <c r="M1956" s="33"/>
      <c r="N1956" s="33"/>
      <c r="O1956" s="33"/>
      <c r="P1956" s="33"/>
      <c r="Q1956" s="33"/>
      <c r="R1956" s="33"/>
      <c r="S1956" s="33"/>
    </row>
    <row r="1957" spans="2:19">
      <c r="B1957" s="5">
        <v>1968</v>
      </c>
      <c r="C1957" s="33"/>
      <c r="D1957" s="33"/>
      <c r="E1957" s="33"/>
      <c r="F1957" s="33"/>
      <c r="G1957" s="33"/>
      <c r="H1957" s="33"/>
      <c r="I1957" s="33"/>
      <c r="J1957" s="33"/>
      <c r="K1957" s="33"/>
      <c r="L1957" s="33"/>
      <c r="M1957" s="33"/>
      <c r="N1957" s="33"/>
      <c r="O1957" s="33"/>
      <c r="P1957" s="33"/>
      <c r="Q1957" s="33"/>
      <c r="R1957" s="33"/>
      <c r="S1957" s="33"/>
    </row>
    <row r="1958" spans="2:19">
      <c r="B1958" s="5">
        <v>1967</v>
      </c>
      <c r="C1958" s="33"/>
      <c r="D1958" s="33"/>
      <c r="E1958" s="33"/>
      <c r="F1958" s="33"/>
      <c r="G1958" s="33"/>
      <c r="H1958" s="33"/>
      <c r="I1958" s="33"/>
      <c r="J1958" s="33"/>
      <c r="K1958" s="33"/>
      <c r="L1958" s="33"/>
      <c r="M1958" s="33"/>
      <c r="N1958" s="33"/>
      <c r="O1958" s="33"/>
      <c r="P1958" s="33"/>
      <c r="Q1958" s="33"/>
      <c r="R1958" s="33"/>
      <c r="S1958" s="33"/>
    </row>
    <row r="1959" spans="2:19">
      <c r="B1959" s="5">
        <v>1966</v>
      </c>
      <c r="C1959" s="33"/>
      <c r="D1959" s="33"/>
      <c r="E1959" s="33"/>
      <c r="F1959" s="33"/>
      <c r="G1959" s="33"/>
      <c r="H1959" s="33"/>
      <c r="I1959" s="33"/>
      <c r="J1959" s="33"/>
      <c r="K1959" s="33"/>
      <c r="L1959" s="33"/>
      <c r="M1959" s="33"/>
      <c r="N1959" s="33"/>
      <c r="O1959" s="33"/>
      <c r="P1959" s="33"/>
      <c r="Q1959" s="33"/>
      <c r="R1959" s="33"/>
      <c r="S1959" s="33"/>
    </row>
    <row r="1960" spans="2:19">
      <c r="B1960" s="5">
        <v>1965</v>
      </c>
      <c r="C1960" s="33"/>
      <c r="D1960" s="33"/>
      <c r="E1960" s="33"/>
      <c r="F1960" s="33"/>
      <c r="G1960" s="33"/>
      <c r="H1960" s="33"/>
      <c r="I1960" s="33"/>
      <c r="J1960" s="33"/>
      <c r="K1960" s="33"/>
      <c r="L1960" s="33"/>
      <c r="M1960" s="33"/>
      <c r="N1960" s="33"/>
      <c r="O1960" s="33"/>
      <c r="P1960" s="33"/>
      <c r="Q1960" s="33"/>
      <c r="R1960" s="33"/>
      <c r="S1960" s="33"/>
    </row>
    <row r="1961" spans="2:19">
      <c r="B1961" s="5">
        <v>1964</v>
      </c>
      <c r="C1961" s="33"/>
      <c r="D1961" s="33"/>
      <c r="E1961" s="33"/>
      <c r="F1961" s="33"/>
      <c r="G1961" s="33"/>
      <c r="H1961" s="33"/>
      <c r="I1961" s="33"/>
      <c r="J1961" s="33"/>
      <c r="K1961" s="33"/>
      <c r="L1961" s="33"/>
      <c r="M1961" s="33"/>
      <c r="N1961" s="33"/>
      <c r="O1961" s="33"/>
      <c r="P1961" s="33"/>
      <c r="Q1961" s="33"/>
      <c r="R1961" s="33"/>
      <c r="S1961" s="33"/>
    </row>
    <row r="1962" spans="2:19">
      <c r="B1962" s="5">
        <v>1963</v>
      </c>
      <c r="C1962" s="33"/>
      <c r="D1962" s="33"/>
      <c r="E1962" s="33"/>
      <c r="F1962" s="33"/>
      <c r="G1962" s="33"/>
      <c r="H1962" s="33"/>
      <c r="I1962" s="33"/>
      <c r="J1962" s="33"/>
      <c r="K1962" s="33"/>
      <c r="L1962" s="33"/>
      <c r="M1962" s="33"/>
      <c r="N1962" s="33"/>
      <c r="O1962" s="33"/>
      <c r="P1962" s="33"/>
      <c r="Q1962" s="33"/>
      <c r="R1962" s="33"/>
      <c r="S1962" s="33"/>
    </row>
    <row r="1963" spans="2:19">
      <c r="B1963" s="5">
        <v>1962</v>
      </c>
      <c r="C1963" s="33"/>
      <c r="D1963" s="33"/>
      <c r="E1963" s="33"/>
      <c r="F1963" s="33"/>
      <c r="G1963" s="33"/>
      <c r="H1963" s="33"/>
      <c r="I1963" s="33"/>
      <c r="J1963" s="33"/>
      <c r="K1963" s="33"/>
      <c r="L1963" s="33"/>
      <c r="M1963" s="33"/>
      <c r="N1963" s="33"/>
      <c r="O1963" s="33"/>
      <c r="P1963" s="33"/>
      <c r="Q1963" s="33"/>
      <c r="R1963" s="33"/>
      <c r="S1963" s="33"/>
    </row>
    <row r="1964" spans="2:19">
      <c r="B1964" s="5">
        <v>1961</v>
      </c>
      <c r="C1964" s="33"/>
      <c r="D1964" s="33"/>
      <c r="E1964" s="33"/>
      <c r="F1964" s="33"/>
      <c r="G1964" s="33"/>
      <c r="H1964" s="33"/>
      <c r="I1964" s="33"/>
      <c r="J1964" s="33"/>
      <c r="K1964" s="33"/>
      <c r="L1964" s="33"/>
      <c r="M1964" s="33"/>
      <c r="N1964" s="33"/>
      <c r="O1964" s="33"/>
      <c r="P1964" s="33"/>
      <c r="Q1964" s="33"/>
      <c r="R1964" s="33"/>
      <c r="S1964" s="33"/>
    </row>
    <row r="1965" spans="2:19">
      <c r="B1965" s="5">
        <v>1960</v>
      </c>
      <c r="C1965" s="33"/>
      <c r="D1965" s="33"/>
      <c r="E1965" s="33"/>
      <c r="F1965" s="33"/>
      <c r="G1965" s="33"/>
      <c r="H1965" s="33"/>
      <c r="I1965" s="33"/>
      <c r="J1965" s="33"/>
      <c r="K1965" s="33"/>
      <c r="L1965" s="33"/>
      <c r="M1965" s="33"/>
      <c r="N1965" s="33"/>
      <c r="O1965" s="33"/>
      <c r="P1965" s="33"/>
      <c r="Q1965" s="33"/>
      <c r="R1965" s="33"/>
      <c r="S1965" s="33"/>
    </row>
    <row r="1966" spans="2:19">
      <c r="B1966" s="5">
        <v>1959</v>
      </c>
      <c r="C1966" s="33"/>
      <c r="D1966" s="33"/>
      <c r="E1966" s="33"/>
      <c r="F1966" s="33"/>
      <c r="G1966" s="33"/>
      <c r="H1966" s="33"/>
      <c r="I1966" s="33"/>
      <c r="J1966" s="33"/>
      <c r="K1966" s="33"/>
      <c r="L1966" s="33"/>
      <c r="M1966" s="33"/>
      <c r="N1966" s="33"/>
      <c r="O1966" s="33"/>
      <c r="P1966" s="33"/>
      <c r="Q1966" s="33"/>
      <c r="R1966" s="33"/>
      <c r="S1966" s="33"/>
    </row>
    <row r="1967" spans="2:19">
      <c r="B1967" s="5">
        <v>1958</v>
      </c>
      <c r="C1967" s="33"/>
      <c r="D1967" s="33"/>
      <c r="E1967" s="33"/>
      <c r="F1967" s="33"/>
      <c r="G1967" s="33"/>
      <c r="H1967" s="33"/>
      <c r="I1967" s="33"/>
      <c r="J1967" s="33"/>
      <c r="K1967" s="33"/>
      <c r="L1967" s="33"/>
      <c r="M1967" s="33"/>
      <c r="N1967" s="33"/>
      <c r="O1967" s="33"/>
      <c r="P1967" s="33"/>
      <c r="Q1967" s="33"/>
      <c r="R1967" s="33"/>
      <c r="S1967" s="33"/>
    </row>
    <row r="1968" spans="2:19">
      <c r="B1968" s="5">
        <v>1957</v>
      </c>
      <c r="C1968" s="33"/>
      <c r="D1968" s="33"/>
      <c r="E1968" s="33"/>
      <c r="F1968" s="33"/>
      <c r="G1968" s="33"/>
      <c r="H1968" s="33"/>
      <c r="I1968" s="33"/>
      <c r="J1968" s="33"/>
      <c r="K1968" s="33"/>
      <c r="L1968" s="33"/>
      <c r="M1968" s="33"/>
      <c r="N1968" s="33"/>
      <c r="O1968" s="33"/>
      <c r="P1968" s="33"/>
      <c r="Q1968" s="33"/>
      <c r="R1968" s="33"/>
      <c r="S1968" s="33"/>
    </row>
    <row r="1969" spans="2:19">
      <c r="B1969" s="5">
        <v>1956</v>
      </c>
      <c r="C1969" s="33"/>
      <c r="D1969" s="33"/>
      <c r="E1969" s="33"/>
      <c r="F1969" s="33"/>
      <c r="G1969" s="33"/>
      <c r="H1969" s="33"/>
      <c r="I1969" s="33"/>
      <c r="J1969" s="33"/>
      <c r="K1969" s="33"/>
      <c r="L1969" s="33"/>
      <c r="M1969" s="33"/>
      <c r="N1969" s="33"/>
      <c r="O1969" s="33"/>
      <c r="P1969" s="33"/>
      <c r="Q1969" s="33"/>
      <c r="R1969" s="33"/>
      <c r="S1969" s="33"/>
    </row>
    <row r="1970" spans="2:19">
      <c r="B1970" s="5">
        <v>1955</v>
      </c>
      <c r="C1970" s="33"/>
      <c r="D1970" s="33"/>
      <c r="E1970" s="33"/>
      <c r="F1970" s="33"/>
      <c r="G1970" s="33"/>
      <c r="H1970" s="33"/>
      <c r="I1970" s="33"/>
      <c r="J1970" s="33"/>
      <c r="K1970" s="33"/>
      <c r="L1970" s="33"/>
      <c r="M1970" s="33"/>
      <c r="N1970" s="33"/>
      <c r="O1970" s="33"/>
      <c r="P1970" s="33"/>
      <c r="Q1970" s="33"/>
      <c r="R1970" s="33"/>
      <c r="S1970" s="33"/>
    </row>
    <row r="1971" spans="2:19">
      <c r="B1971" s="5">
        <v>1954</v>
      </c>
      <c r="C1971" s="33"/>
      <c r="D1971" s="33"/>
      <c r="E1971" s="33"/>
      <c r="F1971" s="33"/>
      <c r="G1971" s="33"/>
      <c r="H1971" s="33"/>
      <c r="I1971" s="33"/>
      <c r="J1971" s="33"/>
      <c r="K1971" s="33"/>
      <c r="L1971" s="33"/>
      <c r="M1971" s="33"/>
      <c r="N1971" s="33"/>
      <c r="O1971" s="33"/>
      <c r="P1971" s="33"/>
      <c r="Q1971" s="33"/>
      <c r="R1971" s="33"/>
      <c r="S1971" s="33"/>
    </row>
    <row r="1972" spans="2:19">
      <c r="B1972" s="5">
        <v>1953</v>
      </c>
      <c r="C1972" s="33"/>
      <c r="D1972" s="33"/>
      <c r="E1972" s="33"/>
      <c r="F1972" s="33"/>
      <c r="G1972" s="33"/>
      <c r="H1972" s="33"/>
      <c r="I1972" s="33"/>
      <c r="J1972" s="33"/>
      <c r="K1972" s="33"/>
      <c r="L1972" s="33"/>
      <c r="M1972" s="33"/>
      <c r="N1972" s="33"/>
      <c r="O1972" s="33"/>
      <c r="P1972" s="33"/>
      <c r="Q1972" s="33"/>
      <c r="R1972" s="33"/>
      <c r="S1972" s="33"/>
    </row>
    <row r="1973" spans="2:19">
      <c r="B1973" s="5">
        <v>1952</v>
      </c>
      <c r="C1973" s="33"/>
      <c r="D1973" s="33"/>
      <c r="E1973" s="33"/>
      <c r="F1973" s="33"/>
      <c r="G1973" s="33"/>
      <c r="H1973" s="33"/>
      <c r="I1973" s="33"/>
      <c r="J1973" s="33"/>
      <c r="K1973" s="33"/>
      <c r="L1973" s="33"/>
      <c r="M1973" s="33"/>
      <c r="N1973" s="33"/>
      <c r="O1973" s="33"/>
      <c r="P1973" s="33"/>
      <c r="Q1973" s="33"/>
      <c r="R1973" s="33"/>
      <c r="S1973" s="33"/>
    </row>
    <row r="1974" spans="2:19">
      <c r="B1974" s="5">
        <v>1951</v>
      </c>
      <c r="C1974" s="33"/>
      <c r="D1974" s="33"/>
      <c r="E1974" s="33"/>
      <c r="F1974" s="33"/>
      <c r="G1974" s="33"/>
      <c r="H1974" s="33"/>
      <c r="I1974" s="33"/>
      <c r="J1974" s="33"/>
      <c r="K1974" s="33"/>
      <c r="L1974" s="33"/>
      <c r="M1974" s="33"/>
      <c r="N1974" s="33"/>
      <c r="O1974" s="33"/>
      <c r="P1974" s="33"/>
      <c r="Q1974" s="33"/>
      <c r="R1974" s="33"/>
      <c r="S1974" s="33"/>
    </row>
    <row r="1975" spans="2:19">
      <c r="B1975" s="5">
        <v>1950</v>
      </c>
      <c r="C1975" s="33"/>
      <c r="D1975" s="33"/>
      <c r="E1975" s="33"/>
      <c r="F1975" s="33"/>
      <c r="G1975" s="33"/>
      <c r="H1975" s="33"/>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1" t="s">
        <v>124</v>
      </c>
      <c r="B1996" s="6" t="s">
        <v>10</v>
      </c>
      <c r="C1996" s="7">
        <f>SUM(C1919:C1995)</f>
        <v>1252442.74</v>
      </c>
      <c r="D1996" s="7">
        <f>SUM(D1918:D1995)</f>
        <v>1279915.6400000001</v>
      </c>
      <c r="E1996" s="7">
        <f>SUM(E1917:E1995)</f>
        <v>1279915.6400000001</v>
      </c>
      <c r="F1996" s="7">
        <f>SUM(F1916:F1995)</f>
        <v>1400021.9400000002</v>
      </c>
      <c r="G1996" s="7">
        <f>SUM(G1915:G1995)</f>
        <v>1531468.5</v>
      </c>
      <c r="H1996" s="7">
        <f>SUM(H1909:H1995)</f>
        <v>1737722.8199999998</v>
      </c>
      <c r="I1996" s="7">
        <f>SUM(I1909:I1995)</f>
        <v>1817359.8399999999</v>
      </c>
      <c r="J1996" s="7">
        <f t="shared" ref="J1996" si="37">SUM(J1909:J1995)</f>
        <v>1842563.1199999999</v>
      </c>
      <c r="K1996" s="7">
        <f>SUM(K1909:K1995)</f>
        <v>2020527.7000000002</v>
      </c>
      <c r="L1996" s="7">
        <f t="shared" ref="L1996" si="38">SUM(L1909:L1995)</f>
        <v>2453743.1599999997</v>
      </c>
      <c r="M1996" s="7">
        <f>SUM(M1909:M1995)</f>
        <v>2612437.4899999998</v>
      </c>
      <c r="N1996" s="10">
        <f>SUM(N1904:N1995)</f>
        <v>2691310.1999999997</v>
      </c>
      <c r="O1996" s="10">
        <f>SUM(O1904:O1995)</f>
        <v>2733530.37</v>
      </c>
      <c r="P1996" s="10">
        <f>SUM(P1904:P1995)</f>
        <v>3351009.1499999994</v>
      </c>
      <c r="Q1996" s="10">
        <f>SUM(Q1904:Q1995)</f>
        <v>3393700.0099999988</v>
      </c>
      <c r="R1996" s="10">
        <f>SUM(R1903:R1995)</f>
        <v>3497999.2699999991</v>
      </c>
      <c r="S1996" s="10">
        <f>SUM(S1903:S1995)</f>
        <v>3579555.3499999992</v>
      </c>
    </row>
    <row r="1997" spans="1:19">
      <c r="A1997" s="62"/>
      <c r="B1997" s="6"/>
      <c r="C1997" s="7"/>
      <c r="D1997" s="7"/>
      <c r="E1997" s="7"/>
      <c r="F1997" s="7"/>
      <c r="G1997" s="7"/>
      <c r="H1997" s="7"/>
      <c r="I1997" s="7"/>
      <c r="J1997" s="7"/>
      <c r="K1997" s="7"/>
      <c r="L1997" s="7"/>
      <c r="M1997" s="9"/>
    </row>
    <row r="1998" spans="1:19" ht="25.5">
      <c r="A1998" s="68" t="s">
        <v>125</v>
      </c>
      <c r="B1998" s="67">
        <v>2022</v>
      </c>
      <c r="C1998" s="32"/>
      <c r="D1998" s="32"/>
      <c r="E1998" s="32"/>
      <c r="F1998" s="32"/>
      <c r="G1998" s="32"/>
      <c r="H1998" s="32"/>
      <c r="I1998" s="32"/>
      <c r="J1998" s="32"/>
      <c r="K1998" s="32"/>
      <c r="L1998" s="32"/>
      <c r="M1998" s="32"/>
      <c r="N1998" s="32"/>
      <c r="O1998" s="32"/>
      <c r="P1998" s="32"/>
      <c r="Q1998" s="32"/>
      <c r="R1998" s="60"/>
      <c r="S1998" s="33">
        <v>1024349.45</v>
      </c>
    </row>
    <row r="1999" spans="1:19">
      <c r="A1999" s="34"/>
      <c r="B1999" s="5">
        <v>2021</v>
      </c>
      <c r="C1999" s="32"/>
      <c r="D1999" s="32"/>
      <c r="E1999" s="32"/>
      <c r="F1999" s="32"/>
      <c r="G1999" s="32"/>
      <c r="H1999" s="32"/>
      <c r="I1999" s="32"/>
      <c r="J1999" s="32"/>
      <c r="K1999" s="32"/>
      <c r="L1999" s="32"/>
      <c r="M1999" s="32"/>
      <c r="N1999" s="32"/>
      <c r="O1999" s="32"/>
      <c r="P1999" s="32"/>
      <c r="Q1999" s="32"/>
      <c r="R1999" s="33">
        <v>432194.41</v>
      </c>
      <c r="S1999" s="33">
        <v>432194.41</v>
      </c>
    </row>
    <row r="2000" spans="1:19">
      <c r="B2000" s="5">
        <v>2020</v>
      </c>
      <c r="C2000" s="32"/>
      <c r="D2000" s="32"/>
      <c r="E2000" s="32"/>
      <c r="F2000" s="32"/>
      <c r="G2000" s="32"/>
      <c r="H2000" s="32"/>
      <c r="I2000" s="32"/>
      <c r="J2000" s="32"/>
      <c r="K2000" s="32"/>
      <c r="L2000" s="32"/>
      <c r="M2000" s="32"/>
      <c r="N2000" s="32"/>
      <c r="O2000" s="32"/>
      <c r="P2000" s="32"/>
      <c r="Q2000" s="33">
        <v>610026.54</v>
      </c>
      <c r="R2000" s="33">
        <v>610026.54</v>
      </c>
      <c r="S2000" s="33">
        <v>610026.54</v>
      </c>
    </row>
    <row r="2001" spans="1:19">
      <c r="A2001" s="36"/>
      <c r="B2001" s="5">
        <v>2019</v>
      </c>
      <c r="C2001" s="32"/>
      <c r="D2001" s="32"/>
      <c r="E2001" s="32"/>
      <c r="F2001" s="32"/>
      <c r="G2001" s="32"/>
      <c r="H2001" s="32"/>
      <c r="I2001" s="32"/>
      <c r="J2001" s="32"/>
      <c r="K2001" s="32"/>
      <c r="L2001" s="32"/>
      <c r="M2001" s="32"/>
      <c r="N2001" s="32"/>
      <c r="O2001" s="32"/>
      <c r="P2001" s="33">
        <v>251800.91</v>
      </c>
      <c r="Q2001" s="33">
        <v>251800.91</v>
      </c>
      <c r="R2001" s="33">
        <v>251800.91</v>
      </c>
      <c r="S2001" s="33">
        <v>251800.91</v>
      </c>
    </row>
    <row r="2002" spans="1:19">
      <c r="A2002" s="36"/>
      <c r="B2002" s="5">
        <v>2018</v>
      </c>
      <c r="C2002" s="32"/>
      <c r="D2002" s="32"/>
      <c r="E2002" s="32"/>
      <c r="F2002" s="32"/>
      <c r="G2002" s="32"/>
      <c r="H2002" s="32"/>
      <c r="I2002" s="32"/>
      <c r="J2002" s="32"/>
      <c r="K2002" s="32"/>
      <c r="L2002" s="32"/>
      <c r="M2002" s="32"/>
      <c r="N2002" s="32"/>
      <c r="O2002" s="33">
        <v>465522.36</v>
      </c>
      <c r="P2002" s="33">
        <v>465522.36</v>
      </c>
      <c r="Q2002" s="33">
        <v>465522.36</v>
      </c>
      <c r="R2002" s="33">
        <v>465522.36</v>
      </c>
      <c r="S2002" s="33">
        <v>465522.36</v>
      </c>
    </row>
    <row r="2003" spans="1:19">
      <c r="A2003" s="36"/>
      <c r="B2003" s="5">
        <v>2017</v>
      </c>
      <c r="C2003" s="32"/>
      <c r="D2003" s="32"/>
      <c r="E2003" s="32"/>
      <c r="F2003" s="32"/>
      <c r="G2003" s="32"/>
      <c r="H2003" s="32"/>
      <c r="I2003" s="32"/>
      <c r="J2003" s="32"/>
      <c r="K2003" s="32"/>
      <c r="L2003" s="32"/>
      <c r="M2003" s="32"/>
      <c r="N2003" s="33">
        <v>239580.88</v>
      </c>
      <c r="O2003" s="33">
        <v>239580.88</v>
      </c>
      <c r="P2003" s="33">
        <v>239580.88</v>
      </c>
      <c r="Q2003" s="33">
        <v>239580.88</v>
      </c>
      <c r="R2003" s="33">
        <v>239580.88</v>
      </c>
      <c r="S2003" s="33">
        <v>239580.88</v>
      </c>
    </row>
    <row r="2004" spans="1:19">
      <c r="B2004" s="5">
        <v>2016</v>
      </c>
      <c r="C2004" s="32"/>
      <c r="D2004" s="32"/>
      <c r="E2004" s="32"/>
      <c r="F2004" s="32"/>
      <c r="G2004" s="32"/>
      <c r="H2004" s="32"/>
      <c r="I2004" s="32"/>
      <c r="J2004" s="32"/>
      <c r="K2004" s="32"/>
      <c r="L2004" s="32"/>
      <c r="M2004" s="33">
        <v>228909.76</v>
      </c>
      <c r="N2004" s="33">
        <v>228909.76</v>
      </c>
      <c r="O2004" s="33">
        <v>228909.76</v>
      </c>
      <c r="P2004" s="33">
        <v>228909.76</v>
      </c>
      <c r="Q2004" s="33">
        <v>228909.76</v>
      </c>
      <c r="R2004" s="33">
        <v>228909.76</v>
      </c>
      <c r="S2004" s="33">
        <v>228909.76</v>
      </c>
    </row>
    <row r="2005" spans="1:19">
      <c r="B2005" s="5">
        <v>2015</v>
      </c>
      <c r="C2005" s="32"/>
      <c r="D2005" s="32"/>
      <c r="E2005" s="32"/>
      <c r="F2005" s="32"/>
      <c r="G2005" s="32"/>
      <c r="H2005" s="32"/>
      <c r="I2005" s="32"/>
      <c r="J2005" s="32"/>
      <c r="K2005" s="32"/>
      <c r="L2005" s="33">
        <v>139382.43</v>
      </c>
      <c r="M2005" s="33">
        <v>139382.43</v>
      </c>
      <c r="N2005" s="33">
        <v>139382.43</v>
      </c>
      <c r="O2005" s="33">
        <v>139382.43</v>
      </c>
      <c r="P2005" s="33">
        <v>139382.43</v>
      </c>
      <c r="Q2005" s="33">
        <v>139382.43</v>
      </c>
      <c r="R2005" s="33">
        <v>139382.43</v>
      </c>
      <c r="S2005" s="33">
        <v>139382.43</v>
      </c>
    </row>
    <row r="2006" spans="1:19">
      <c r="B2006" s="5">
        <v>2014</v>
      </c>
      <c r="C2006" s="32"/>
      <c r="D2006" s="32"/>
      <c r="E2006" s="32"/>
      <c r="F2006" s="32"/>
      <c r="G2006" s="32"/>
      <c r="H2006" s="32"/>
      <c r="I2006" s="32"/>
      <c r="J2006" s="32"/>
      <c r="K2006" s="33">
        <v>393651.16999999993</v>
      </c>
      <c r="L2006" s="33">
        <v>393651.16999999993</v>
      </c>
      <c r="M2006" s="33">
        <v>393651.16999999993</v>
      </c>
      <c r="N2006" s="33">
        <v>393651.16999999993</v>
      </c>
      <c r="O2006" s="33">
        <v>393651.16999999993</v>
      </c>
      <c r="P2006" s="33">
        <v>393651.16999999993</v>
      </c>
      <c r="Q2006" s="33">
        <v>393651.16999999993</v>
      </c>
      <c r="R2006" s="33">
        <v>393651.16999999993</v>
      </c>
      <c r="S2006" s="33">
        <v>393651.16999999993</v>
      </c>
    </row>
    <row r="2007" spans="1:19">
      <c r="B2007" s="5">
        <v>2013</v>
      </c>
      <c r="C2007" s="32"/>
      <c r="D2007" s="32"/>
      <c r="E2007" s="32"/>
      <c r="F2007" s="32"/>
      <c r="G2007" s="32"/>
      <c r="H2007" s="32"/>
      <c r="I2007" s="32"/>
      <c r="J2007" s="33">
        <v>458396.09</v>
      </c>
      <c r="K2007" s="33">
        <v>458396.09</v>
      </c>
      <c r="L2007" s="33">
        <v>458396.09</v>
      </c>
      <c r="M2007" s="33">
        <v>458396.09</v>
      </c>
      <c r="N2007" s="33">
        <v>458396.09</v>
      </c>
      <c r="O2007" s="33">
        <v>458396.09</v>
      </c>
      <c r="P2007" s="33">
        <v>458396.09</v>
      </c>
      <c r="Q2007" s="33">
        <v>458396.09</v>
      </c>
      <c r="R2007" s="33">
        <v>458396.09</v>
      </c>
      <c r="S2007" s="33">
        <v>458396.09</v>
      </c>
    </row>
    <row r="2008" spans="1:19">
      <c r="B2008" s="5">
        <v>2012</v>
      </c>
      <c r="C2008" s="32"/>
      <c r="D2008" s="32"/>
      <c r="E2008" s="32"/>
      <c r="F2008" s="32"/>
      <c r="G2008" s="32"/>
      <c r="H2008" s="32"/>
      <c r="I2008" s="33">
        <v>289488.37</v>
      </c>
      <c r="J2008" s="33">
        <v>289488.37</v>
      </c>
      <c r="K2008" s="33">
        <v>289488.37</v>
      </c>
      <c r="L2008" s="33">
        <v>289488.37</v>
      </c>
      <c r="M2008" s="33">
        <v>289488.37</v>
      </c>
      <c r="N2008" s="33">
        <v>289488.37</v>
      </c>
      <c r="O2008" s="33">
        <v>289488.37</v>
      </c>
      <c r="P2008" s="33">
        <v>289488.37</v>
      </c>
      <c r="Q2008" s="33">
        <v>289488.37</v>
      </c>
      <c r="R2008" s="33">
        <v>289488.37</v>
      </c>
      <c r="S2008" s="33">
        <v>289488.37</v>
      </c>
    </row>
    <row r="2009" spans="1:19">
      <c r="B2009" s="5">
        <v>2011</v>
      </c>
      <c r="C2009" s="32"/>
      <c r="D2009" s="32"/>
      <c r="E2009" s="32"/>
      <c r="F2009" s="32"/>
      <c r="G2009" s="32"/>
      <c r="H2009" s="33">
        <v>270840.83</v>
      </c>
      <c r="I2009" s="33">
        <v>270840.83</v>
      </c>
      <c r="J2009" s="33">
        <v>270840.83</v>
      </c>
      <c r="K2009" s="33">
        <v>270840.83</v>
      </c>
      <c r="L2009" s="33">
        <v>270840.83</v>
      </c>
      <c r="M2009" s="33">
        <v>270840.83</v>
      </c>
      <c r="N2009" s="33">
        <v>270840.83</v>
      </c>
      <c r="O2009" s="33">
        <v>270840.83</v>
      </c>
      <c r="P2009" s="33">
        <v>270840.83</v>
      </c>
      <c r="Q2009" s="33">
        <v>270840.83</v>
      </c>
      <c r="R2009" s="33">
        <v>270840.83</v>
      </c>
      <c r="S2009" s="33">
        <v>270840.83</v>
      </c>
    </row>
    <row r="2010" spans="1:19">
      <c r="B2010" s="5">
        <v>2010</v>
      </c>
      <c r="C2010" s="32"/>
      <c r="D2010" s="32"/>
      <c r="E2010" s="32"/>
      <c r="F2010" s="32"/>
      <c r="G2010" s="33">
        <v>250694.99</v>
      </c>
      <c r="H2010" s="33">
        <v>250694.99</v>
      </c>
      <c r="I2010" s="33">
        <v>250694.99</v>
      </c>
      <c r="J2010" s="33">
        <v>250694.99</v>
      </c>
      <c r="K2010" s="33">
        <v>250694.99</v>
      </c>
      <c r="L2010" s="33">
        <v>250694.99</v>
      </c>
      <c r="M2010" s="33">
        <v>250694.99</v>
      </c>
      <c r="N2010" s="33">
        <v>250694.99</v>
      </c>
      <c r="O2010" s="33">
        <v>250694.99</v>
      </c>
      <c r="P2010" s="33">
        <v>250694.99</v>
      </c>
      <c r="Q2010" s="33">
        <v>250694.99</v>
      </c>
      <c r="R2010" s="33">
        <v>250694.99</v>
      </c>
      <c r="S2010" s="33">
        <v>250694.99</v>
      </c>
    </row>
    <row r="2011" spans="1:19">
      <c r="B2011" s="5">
        <v>2009</v>
      </c>
      <c r="C2011" s="32"/>
      <c r="D2011" s="32"/>
      <c r="E2011" s="32"/>
      <c r="F2011" s="33">
        <v>240538.76000000007</v>
      </c>
      <c r="G2011" s="33">
        <v>240538.76000000007</v>
      </c>
      <c r="H2011" s="33">
        <v>240538.76000000007</v>
      </c>
      <c r="I2011" s="33">
        <v>240538.76000000007</v>
      </c>
      <c r="J2011" s="33">
        <v>240538.76000000007</v>
      </c>
      <c r="K2011" s="33">
        <v>240538.76000000007</v>
      </c>
      <c r="L2011" s="33">
        <v>240538.76000000007</v>
      </c>
      <c r="M2011" s="33">
        <v>240538.76000000007</v>
      </c>
      <c r="N2011" s="33">
        <v>240538.76000000007</v>
      </c>
      <c r="O2011" s="33">
        <v>240538.76000000007</v>
      </c>
      <c r="P2011" s="33">
        <v>240538.76000000007</v>
      </c>
      <c r="Q2011" s="33">
        <v>240538.76000000007</v>
      </c>
      <c r="R2011" s="33">
        <v>240538.76000000007</v>
      </c>
      <c r="S2011" s="33">
        <v>240538.76000000007</v>
      </c>
    </row>
    <row r="2012" spans="1:19">
      <c r="B2012" s="5">
        <v>2008</v>
      </c>
      <c r="C2012" s="32"/>
      <c r="D2012" s="32"/>
      <c r="E2012" s="33">
        <v>146048.71000000002</v>
      </c>
      <c r="F2012" s="33">
        <v>146048.71000000002</v>
      </c>
      <c r="G2012" s="33">
        <v>146048.71000000002</v>
      </c>
      <c r="H2012" s="33">
        <v>146048.71000000002</v>
      </c>
      <c r="I2012" s="33">
        <v>146048.71000000002</v>
      </c>
      <c r="J2012" s="33">
        <v>146048.71000000002</v>
      </c>
      <c r="K2012" s="33">
        <v>146048.71000000002</v>
      </c>
      <c r="L2012" s="33">
        <v>146048.71000000002</v>
      </c>
      <c r="M2012" s="33">
        <v>146048.71000000002</v>
      </c>
      <c r="N2012" s="33">
        <v>146048.71000000002</v>
      </c>
      <c r="O2012" s="33">
        <v>146048.71000000002</v>
      </c>
      <c r="P2012" s="33">
        <v>146048.71000000002</v>
      </c>
      <c r="Q2012" s="33">
        <v>146048.71000000002</v>
      </c>
      <c r="R2012" s="33">
        <v>146048.71000000002</v>
      </c>
      <c r="S2012" s="33">
        <v>146048.71000000002</v>
      </c>
    </row>
    <row r="2013" spans="1:19">
      <c r="B2013" s="5">
        <v>2007</v>
      </c>
      <c r="C2013" s="32"/>
      <c r="D2013" s="33">
        <v>225102.19</v>
      </c>
      <c r="E2013" s="33">
        <v>225102.19</v>
      </c>
      <c r="F2013" s="33">
        <v>225102.19</v>
      </c>
      <c r="G2013" s="33">
        <v>225102.19</v>
      </c>
      <c r="H2013" s="33">
        <v>225102.19</v>
      </c>
      <c r="I2013" s="33">
        <v>225102.19</v>
      </c>
      <c r="J2013" s="33">
        <v>225102.19</v>
      </c>
      <c r="K2013" s="33">
        <v>225102.19</v>
      </c>
      <c r="L2013" s="33">
        <v>225102.19</v>
      </c>
      <c r="M2013" s="33">
        <v>225102.19</v>
      </c>
      <c r="N2013" s="33">
        <v>225102.19</v>
      </c>
      <c r="O2013" s="33">
        <v>225102.19</v>
      </c>
      <c r="P2013" s="33">
        <v>225102.19</v>
      </c>
      <c r="Q2013" s="33">
        <v>225102.19</v>
      </c>
      <c r="R2013" s="33">
        <v>225102.19</v>
      </c>
      <c r="S2013" s="33">
        <v>225102.19</v>
      </c>
    </row>
    <row r="2014" spans="1:19">
      <c r="B2014" s="5">
        <v>2006</v>
      </c>
      <c r="C2014" s="33">
        <v>445863.10000000003</v>
      </c>
      <c r="D2014" s="33">
        <v>445863.10000000003</v>
      </c>
      <c r="E2014" s="33">
        <v>445863.10000000003</v>
      </c>
      <c r="F2014" s="33">
        <v>445863.10000000003</v>
      </c>
      <c r="G2014" s="33">
        <v>445863.10000000003</v>
      </c>
      <c r="H2014" s="33">
        <v>445863.10000000003</v>
      </c>
      <c r="I2014" s="33">
        <v>445863.10000000003</v>
      </c>
      <c r="J2014" s="33">
        <v>445863.10000000003</v>
      </c>
      <c r="K2014" s="33">
        <v>445863.10000000003</v>
      </c>
      <c r="L2014" s="33">
        <v>445863.10000000003</v>
      </c>
      <c r="M2014" s="33">
        <v>445863.10000000003</v>
      </c>
      <c r="N2014" s="33">
        <v>445863.10000000003</v>
      </c>
      <c r="O2014" s="33">
        <v>445863.10000000003</v>
      </c>
      <c r="P2014" s="33">
        <v>445863.10000000003</v>
      </c>
      <c r="Q2014" s="33">
        <v>445863.10000000003</v>
      </c>
      <c r="R2014" s="33">
        <v>445863.10000000003</v>
      </c>
      <c r="S2014" s="33">
        <v>445863.10000000003</v>
      </c>
    </row>
    <row r="2015" spans="1:19">
      <c r="B2015" s="5">
        <v>2005</v>
      </c>
      <c r="C2015" s="33">
        <v>153040.41999999995</v>
      </c>
      <c r="D2015" s="33">
        <v>153040.41999999995</v>
      </c>
      <c r="E2015" s="33">
        <v>153040.41999999995</v>
      </c>
      <c r="F2015" s="33">
        <v>153040.41999999995</v>
      </c>
      <c r="G2015" s="33">
        <v>153040.41999999995</v>
      </c>
      <c r="H2015" s="33">
        <v>153040.41999999995</v>
      </c>
      <c r="I2015" s="33">
        <v>153040.41999999995</v>
      </c>
      <c r="J2015" s="33">
        <v>153040.41999999995</v>
      </c>
      <c r="K2015" s="33">
        <v>153040.41999999995</v>
      </c>
      <c r="L2015" s="33">
        <v>153040.41999999995</v>
      </c>
      <c r="M2015" s="33">
        <v>153040.41999999995</v>
      </c>
      <c r="N2015" s="33">
        <v>153040.41999999995</v>
      </c>
      <c r="O2015" s="33">
        <v>153040.41999999995</v>
      </c>
      <c r="P2015" s="33">
        <v>153040.41999999995</v>
      </c>
      <c r="Q2015" s="33">
        <v>153040.41999999995</v>
      </c>
      <c r="R2015" s="33">
        <v>153040.41999999995</v>
      </c>
      <c r="S2015" s="33">
        <v>153040.41999999995</v>
      </c>
    </row>
    <row r="2016" spans="1:19">
      <c r="B2016" s="5">
        <v>2004</v>
      </c>
      <c r="C2016" s="33">
        <v>214419.56999999992</v>
      </c>
      <c r="D2016" s="33">
        <v>214419.56999999992</v>
      </c>
      <c r="E2016" s="33">
        <v>214419.56999999992</v>
      </c>
      <c r="F2016" s="33">
        <v>214419.56999999992</v>
      </c>
      <c r="G2016" s="33">
        <v>214419.56999999992</v>
      </c>
      <c r="H2016" s="33">
        <v>214419.56999999992</v>
      </c>
      <c r="I2016" s="33">
        <v>214419.56999999992</v>
      </c>
      <c r="J2016" s="33">
        <v>214419.56999999992</v>
      </c>
      <c r="K2016" s="33">
        <v>214419.56999999992</v>
      </c>
      <c r="L2016" s="33">
        <v>214419.56999999992</v>
      </c>
      <c r="M2016" s="33">
        <v>214419.56999999992</v>
      </c>
      <c r="N2016" s="33">
        <v>214419.56999999992</v>
      </c>
      <c r="O2016" s="33">
        <v>214419.56999999992</v>
      </c>
      <c r="P2016" s="33">
        <v>214419.56999999992</v>
      </c>
      <c r="Q2016" s="33">
        <v>214419.56999999992</v>
      </c>
      <c r="R2016" s="33">
        <v>214419.56999999992</v>
      </c>
      <c r="S2016" s="33">
        <v>214419.56999999992</v>
      </c>
    </row>
    <row r="2017" spans="2:19">
      <c r="B2017" s="5">
        <v>2003</v>
      </c>
      <c r="C2017" s="33">
        <v>160851.80999999997</v>
      </c>
      <c r="D2017" s="33">
        <v>160851.80999999997</v>
      </c>
      <c r="E2017" s="33">
        <v>160851.80999999997</v>
      </c>
      <c r="F2017" s="33">
        <v>160851.80999999997</v>
      </c>
      <c r="G2017" s="33">
        <v>160851.80999999997</v>
      </c>
      <c r="H2017" s="33">
        <v>160851.80999999997</v>
      </c>
      <c r="I2017" s="33">
        <v>160851.80999999997</v>
      </c>
      <c r="J2017" s="33">
        <v>160851.80999999997</v>
      </c>
      <c r="K2017" s="33">
        <v>160851.80999999997</v>
      </c>
      <c r="L2017" s="33">
        <v>160851.80999999997</v>
      </c>
      <c r="M2017" s="33">
        <v>160851.80999999997</v>
      </c>
      <c r="N2017" s="33">
        <v>160851.80999999997</v>
      </c>
      <c r="O2017" s="33">
        <v>160851.80999999997</v>
      </c>
      <c r="P2017" s="33">
        <v>160851.80999999997</v>
      </c>
      <c r="Q2017" s="33">
        <v>160851.80999999997</v>
      </c>
      <c r="R2017" s="33">
        <v>160851.80999999997</v>
      </c>
      <c r="S2017" s="33">
        <v>160851.80999999997</v>
      </c>
    </row>
    <row r="2018" spans="2:19">
      <c r="B2018" s="5">
        <v>2002</v>
      </c>
      <c r="C2018" s="33">
        <v>107544.73</v>
      </c>
      <c r="D2018" s="33">
        <v>107544.73</v>
      </c>
      <c r="E2018" s="33">
        <v>107544.73</v>
      </c>
      <c r="F2018" s="33">
        <v>107544.73</v>
      </c>
      <c r="G2018" s="33">
        <v>107544.73</v>
      </c>
      <c r="H2018" s="33">
        <v>107544.73</v>
      </c>
      <c r="I2018" s="33">
        <v>107544.73</v>
      </c>
      <c r="J2018" s="33">
        <v>107544.73</v>
      </c>
      <c r="K2018" s="33">
        <v>107544.73</v>
      </c>
      <c r="L2018" s="33">
        <v>107544.73</v>
      </c>
      <c r="M2018" s="33">
        <v>107544.73</v>
      </c>
      <c r="N2018" s="33">
        <v>107544.73</v>
      </c>
      <c r="O2018" s="33">
        <v>107544.73</v>
      </c>
      <c r="P2018" s="33">
        <v>107544.73</v>
      </c>
      <c r="Q2018" s="33">
        <v>107544.73</v>
      </c>
      <c r="R2018" s="33">
        <v>107544.73</v>
      </c>
      <c r="S2018" s="33">
        <v>107544.73</v>
      </c>
    </row>
    <row r="2019" spans="2:19">
      <c r="B2019" s="5">
        <v>2001</v>
      </c>
      <c r="C2019" s="33">
        <v>124760.31000000001</v>
      </c>
      <c r="D2019" s="33">
        <v>124760.31000000001</v>
      </c>
      <c r="E2019" s="33">
        <v>124760.31000000001</v>
      </c>
      <c r="F2019" s="33">
        <v>124760.31000000001</v>
      </c>
      <c r="G2019" s="33">
        <v>124760.31000000001</v>
      </c>
      <c r="H2019" s="33">
        <v>124760.31000000001</v>
      </c>
      <c r="I2019" s="33">
        <v>124760.31000000001</v>
      </c>
      <c r="J2019" s="33">
        <v>124760.31000000001</v>
      </c>
      <c r="K2019" s="33">
        <v>124760.31000000001</v>
      </c>
      <c r="L2019" s="33">
        <v>124760.31000000001</v>
      </c>
      <c r="M2019" s="33">
        <v>124760.31000000001</v>
      </c>
      <c r="N2019" s="33">
        <v>124760.31000000001</v>
      </c>
      <c r="O2019" s="33">
        <v>124760.31000000001</v>
      </c>
      <c r="P2019" s="33">
        <v>124760.31000000001</v>
      </c>
      <c r="Q2019" s="33">
        <v>124760.31000000001</v>
      </c>
      <c r="R2019" s="33">
        <v>124760.31000000001</v>
      </c>
      <c r="S2019" s="33">
        <v>124760.31000000001</v>
      </c>
    </row>
    <row r="2020" spans="2:19">
      <c r="B2020" s="5">
        <v>2000</v>
      </c>
      <c r="C2020" s="33">
        <v>70217.47</v>
      </c>
      <c r="D2020" s="33">
        <v>70217.47</v>
      </c>
      <c r="E2020" s="33">
        <v>70217.47</v>
      </c>
      <c r="F2020" s="33">
        <v>70217.47</v>
      </c>
      <c r="G2020" s="33">
        <v>70217.47</v>
      </c>
      <c r="H2020" s="33">
        <v>70217.47</v>
      </c>
      <c r="I2020" s="33">
        <v>70217.47</v>
      </c>
      <c r="J2020" s="33">
        <v>70217.47</v>
      </c>
      <c r="K2020" s="33">
        <v>70217.47</v>
      </c>
      <c r="L2020" s="33">
        <v>70217.47</v>
      </c>
      <c r="M2020" s="33">
        <v>70217.47</v>
      </c>
      <c r="N2020" s="33">
        <v>70217.47</v>
      </c>
      <c r="O2020" s="33">
        <v>70217.47</v>
      </c>
      <c r="P2020" s="33">
        <v>70217.47</v>
      </c>
      <c r="Q2020" s="33">
        <v>70217.47</v>
      </c>
      <c r="R2020" s="33">
        <v>70217.47</v>
      </c>
      <c r="S2020" s="33">
        <v>70217.47</v>
      </c>
    </row>
    <row r="2021" spans="2:19">
      <c r="B2021" s="5">
        <v>1999</v>
      </c>
      <c r="C2021" s="33">
        <v>95950.279999999984</v>
      </c>
      <c r="D2021" s="33">
        <v>95950.279999999984</v>
      </c>
      <c r="E2021" s="33">
        <v>95950.279999999984</v>
      </c>
      <c r="F2021" s="33">
        <v>95950.279999999984</v>
      </c>
      <c r="G2021" s="33">
        <v>95950.279999999984</v>
      </c>
      <c r="H2021" s="33">
        <v>95950.279999999984</v>
      </c>
      <c r="I2021" s="33">
        <v>95950.279999999984</v>
      </c>
      <c r="J2021" s="33">
        <v>95950.279999999984</v>
      </c>
      <c r="K2021" s="33">
        <v>95950.279999999984</v>
      </c>
      <c r="L2021" s="33">
        <v>95950.279999999984</v>
      </c>
      <c r="M2021" s="33">
        <v>95950.279999999984</v>
      </c>
      <c r="N2021" s="33">
        <v>95950.279999999984</v>
      </c>
      <c r="O2021" s="33">
        <v>95950.279999999984</v>
      </c>
      <c r="P2021" s="33">
        <v>95950.279999999984</v>
      </c>
      <c r="Q2021" s="33">
        <v>95950.279999999984</v>
      </c>
      <c r="R2021" s="33">
        <v>95950.279999999984</v>
      </c>
      <c r="S2021" s="33">
        <v>95950.279999999984</v>
      </c>
    </row>
    <row r="2022" spans="2:19">
      <c r="B2022" s="5">
        <v>1998</v>
      </c>
      <c r="C2022" s="33">
        <v>278812.78000000003</v>
      </c>
      <c r="D2022" s="33">
        <v>278812.78000000003</v>
      </c>
      <c r="E2022" s="33">
        <v>278812.78000000003</v>
      </c>
      <c r="F2022" s="33">
        <v>278812.78000000003</v>
      </c>
      <c r="G2022" s="33">
        <v>278812.78000000003</v>
      </c>
      <c r="H2022" s="33">
        <v>278812.78000000003</v>
      </c>
      <c r="I2022" s="33">
        <v>278812.78000000003</v>
      </c>
      <c r="J2022" s="33">
        <v>278812.78000000003</v>
      </c>
      <c r="K2022" s="33">
        <v>278812.78000000003</v>
      </c>
      <c r="L2022" s="33">
        <v>278812.78000000003</v>
      </c>
      <c r="M2022" s="33">
        <v>278812.78000000003</v>
      </c>
      <c r="N2022" s="33">
        <v>278812.78000000003</v>
      </c>
      <c r="O2022" s="33">
        <v>278812.78000000003</v>
      </c>
      <c r="P2022" s="33">
        <v>278812.78000000003</v>
      </c>
      <c r="Q2022" s="33">
        <v>278812.78000000003</v>
      </c>
      <c r="R2022" s="33">
        <v>278812.78000000003</v>
      </c>
      <c r="S2022" s="33">
        <v>278812.78000000003</v>
      </c>
    </row>
    <row r="2023" spans="2:19">
      <c r="B2023" s="5">
        <v>1997</v>
      </c>
      <c r="C2023" s="33">
        <v>305290.98000000004</v>
      </c>
      <c r="D2023" s="33">
        <v>305290.98000000004</v>
      </c>
      <c r="E2023" s="33">
        <v>305290.98000000004</v>
      </c>
      <c r="F2023" s="33">
        <v>305290.98000000004</v>
      </c>
      <c r="G2023" s="33">
        <v>305290.98000000004</v>
      </c>
      <c r="H2023" s="33">
        <v>305290.98000000004</v>
      </c>
      <c r="I2023" s="33">
        <v>305290.98000000004</v>
      </c>
      <c r="J2023" s="33">
        <v>305290.98000000004</v>
      </c>
      <c r="K2023" s="33">
        <v>305290.98000000004</v>
      </c>
      <c r="L2023" s="33">
        <v>305290.98000000004</v>
      </c>
      <c r="M2023" s="33">
        <v>305290.98000000004</v>
      </c>
      <c r="N2023" s="33">
        <v>305290.98000000004</v>
      </c>
      <c r="O2023" s="33">
        <v>305290.98000000004</v>
      </c>
      <c r="P2023" s="33">
        <v>305290.98000000004</v>
      </c>
      <c r="Q2023" s="33">
        <v>305290.98000000004</v>
      </c>
      <c r="R2023" s="33">
        <v>305290.98000000004</v>
      </c>
      <c r="S2023" s="33">
        <v>305290.98000000004</v>
      </c>
    </row>
    <row r="2024" spans="2:19">
      <c r="B2024" s="5">
        <v>1996</v>
      </c>
      <c r="C2024" s="33">
        <v>298569.92000000004</v>
      </c>
      <c r="D2024" s="33">
        <v>298569.92000000004</v>
      </c>
      <c r="E2024" s="33">
        <v>298569.92000000004</v>
      </c>
      <c r="F2024" s="33">
        <v>298569.92000000004</v>
      </c>
      <c r="G2024" s="33">
        <v>298569.92000000004</v>
      </c>
      <c r="H2024" s="33">
        <v>298569.92000000004</v>
      </c>
      <c r="I2024" s="33">
        <v>298569.92000000004</v>
      </c>
      <c r="J2024" s="33">
        <v>298569.92000000004</v>
      </c>
      <c r="K2024" s="33">
        <v>298569.92000000004</v>
      </c>
      <c r="L2024" s="33">
        <v>298569.92000000004</v>
      </c>
      <c r="M2024" s="33">
        <v>298569.92000000004</v>
      </c>
      <c r="N2024" s="33">
        <v>298569.92000000004</v>
      </c>
      <c r="O2024" s="33">
        <v>298569.92000000004</v>
      </c>
      <c r="P2024" s="33">
        <v>298569.92000000004</v>
      </c>
      <c r="Q2024" s="33">
        <v>298569.92000000004</v>
      </c>
      <c r="R2024" s="33">
        <v>298569.92000000004</v>
      </c>
      <c r="S2024" s="33">
        <v>298569.92000000004</v>
      </c>
    </row>
    <row r="2025" spans="2:19">
      <c r="B2025" s="5">
        <v>1995</v>
      </c>
      <c r="C2025" s="33">
        <v>300547.87</v>
      </c>
      <c r="D2025" s="33">
        <v>300547.87</v>
      </c>
      <c r="E2025" s="33">
        <v>300547.87</v>
      </c>
      <c r="F2025" s="33">
        <v>300547.87</v>
      </c>
      <c r="G2025" s="33">
        <v>300547.87</v>
      </c>
      <c r="H2025" s="33">
        <v>300547.87</v>
      </c>
      <c r="I2025" s="33">
        <v>300547.87</v>
      </c>
      <c r="J2025" s="33">
        <v>300547.87</v>
      </c>
      <c r="K2025" s="33">
        <v>300547.87</v>
      </c>
      <c r="L2025" s="33">
        <v>300547.87</v>
      </c>
      <c r="M2025" s="33">
        <v>300547.87</v>
      </c>
      <c r="N2025" s="33">
        <v>300547.87</v>
      </c>
      <c r="O2025" s="33">
        <v>300547.87</v>
      </c>
      <c r="P2025" s="33">
        <v>300547.87</v>
      </c>
      <c r="Q2025" s="33">
        <v>300547.87</v>
      </c>
      <c r="R2025" s="33">
        <v>300547.87</v>
      </c>
      <c r="S2025" s="33">
        <v>300547.87</v>
      </c>
    </row>
    <row r="2026" spans="2:19">
      <c r="B2026" s="5">
        <v>1994</v>
      </c>
      <c r="C2026" s="33">
        <v>265427.69999999995</v>
      </c>
      <c r="D2026" s="33">
        <v>265427.69999999995</v>
      </c>
      <c r="E2026" s="33">
        <v>265427.69999999995</v>
      </c>
      <c r="F2026" s="33">
        <v>265427.69999999995</v>
      </c>
      <c r="G2026" s="33">
        <v>265427.69999999995</v>
      </c>
      <c r="H2026" s="33">
        <v>265427.69999999995</v>
      </c>
      <c r="I2026" s="33">
        <v>265427.69999999995</v>
      </c>
      <c r="J2026" s="33">
        <v>265427.69999999995</v>
      </c>
      <c r="K2026" s="33">
        <v>265427.69999999995</v>
      </c>
      <c r="L2026" s="33">
        <v>265427.69999999995</v>
      </c>
      <c r="M2026" s="33">
        <v>265427.69999999995</v>
      </c>
      <c r="N2026" s="33">
        <v>265427.69999999995</v>
      </c>
      <c r="O2026" s="33">
        <v>265427.69999999995</v>
      </c>
      <c r="P2026" s="33">
        <v>265427.69999999995</v>
      </c>
      <c r="Q2026" s="33">
        <v>265427.69999999995</v>
      </c>
      <c r="R2026" s="33">
        <v>265427.69999999995</v>
      </c>
      <c r="S2026" s="33">
        <v>265427.69999999995</v>
      </c>
    </row>
    <row r="2027" spans="2:19">
      <c r="B2027" s="5">
        <v>1993</v>
      </c>
      <c r="C2027" s="33">
        <v>419324.65</v>
      </c>
      <c r="D2027" s="33">
        <v>419324.65</v>
      </c>
      <c r="E2027" s="33">
        <v>419324.65</v>
      </c>
      <c r="F2027" s="33">
        <v>419324.65</v>
      </c>
      <c r="G2027" s="33">
        <v>419324.65</v>
      </c>
      <c r="H2027" s="33">
        <v>419324.65</v>
      </c>
      <c r="I2027" s="33">
        <v>419324.65</v>
      </c>
      <c r="J2027" s="33">
        <v>419324.65</v>
      </c>
      <c r="K2027" s="33">
        <v>419324.65</v>
      </c>
      <c r="L2027" s="33">
        <v>419324.65</v>
      </c>
      <c r="M2027" s="33">
        <v>419324.65</v>
      </c>
      <c r="N2027" s="33">
        <v>419324.65</v>
      </c>
      <c r="O2027" s="33">
        <v>419324.65</v>
      </c>
      <c r="P2027" s="33">
        <v>419324.65</v>
      </c>
      <c r="Q2027" s="33">
        <v>419324.65</v>
      </c>
      <c r="R2027" s="33">
        <v>419324.65</v>
      </c>
      <c r="S2027" s="33">
        <v>419324.65</v>
      </c>
    </row>
    <row r="2028" spans="2:19">
      <c r="B2028" s="5">
        <v>1992</v>
      </c>
      <c r="C2028" s="33">
        <v>319146.71999999997</v>
      </c>
      <c r="D2028" s="33">
        <v>319146.71999999997</v>
      </c>
      <c r="E2028" s="33">
        <v>319146.71999999997</v>
      </c>
      <c r="F2028" s="33">
        <v>319146.71999999997</v>
      </c>
      <c r="G2028" s="33">
        <v>319146.71999999997</v>
      </c>
      <c r="H2028" s="33">
        <v>319146.71999999997</v>
      </c>
      <c r="I2028" s="33">
        <v>319146.71999999997</v>
      </c>
      <c r="J2028" s="33">
        <v>319146.71999999997</v>
      </c>
      <c r="K2028" s="33">
        <v>319146.71999999997</v>
      </c>
      <c r="L2028" s="33">
        <v>319146.71999999997</v>
      </c>
      <c r="M2028" s="33">
        <v>319146.71999999997</v>
      </c>
      <c r="N2028" s="33">
        <v>319146.71999999997</v>
      </c>
      <c r="O2028" s="33">
        <v>319146.71999999997</v>
      </c>
      <c r="P2028" s="33">
        <v>319146.71999999997</v>
      </c>
      <c r="Q2028" s="33">
        <v>319146.71999999997</v>
      </c>
      <c r="R2028" s="33">
        <v>319146.71999999997</v>
      </c>
      <c r="S2028" s="33">
        <v>319146.71999999997</v>
      </c>
    </row>
    <row r="2029" spans="2:19">
      <c r="B2029" s="5">
        <v>1991</v>
      </c>
      <c r="C2029" s="33">
        <v>218412.62</v>
      </c>
      <c r="D2029" s="33">
        <v>218412.62</v>
      </c>
      <c r="E2029" s="33">
        <v>218412.62</v>
      </c>
      <c r="F2029" s="33">
        <v>218412.62</v>
      </c>
      <c r="G2029" s="33">
        <v>218412.62</v>
      </c>
      <c r="H2029" s="33">
        <v>218412.62</v>
      </c>
      <c r="I2029" s="33">
        <v>218412.62</v>
      </c>
      <c r="J2029" s="33">
        <v>218412.62</v>
      </c>
      <c r="K2029" s="33">
        <v>218412.62</v>
      </c>
      <c r="L2029" s="33">
        <v>218412.62</v>
      </c>
      <c r="M2029" s="33">
        <v>218412.62</v>
      </c>
      <c r="N2029" s="33">
        <v>218412.62</v>
      </c>
      <c r="O2029" s="33">
        <v>218412.62</v>
      </c>
      <c r="P2029" s="33">
        <v>218412.62</v>
      </c>
      <c r="Q2029" s="33">
        <v>218412.62</v>
      </c>
      <c r="R2029" s="33">
        <v>218412.62</v>
      </c>
      <c r="S2029" s="33">
        <v>218412.62</v>
      </c>
    </row>
    <row r="2030" spans="2:19">
      <c r="B2030" s="5">
        <v>1990</v>
      </c>
      <c r="C2030" s="33">
        <v>146244.04</v>
      </c>
      <c r="D2030" s="33">
        <v>146244.04</v>
      </c>
      <c r="E2030" s="33">
        <v>146244.04</v>
      </c>
      <c r="F2030" s="33">
        <v>146244.04</v>
      </c>
      <c r="G2030" s="33">
        <v>146244.04</v>
      </c>
      <c r="H2030" s="33">
        <v>146244.04</v>
      </c>
      <c r="I2030" s="33">
        <v>146244.04</v>
      </c>
      <c r="J2030" s="33">
        <v>146244.04</v>
      </c>
      <c r="K2030" s="33">
        <v>146244.04</v>
      </c>
      <c r="L2030" s="33">
        <v>146244.04</v>
      </c>
      <c r="M2030" s="33">
        <v>146244.04</v>
      </c>
      <c r="N2030" s="33">
        <v>146244.04</v>
      </c>
      <c r="O2030" s="33">
        <v>146244.04</v>
      </c>
      <c r="P2030" s="33">
        <v>146244.04</v>
      </c>
      <c r="Q2030" s="33">
        <v>146244.04</v>
      </c>
      <c r="R2030" s="33">
        <v>146244.04</v>
      </c>
      <c r="S2030" s="33">
        <v>146244.04</v>
      </c>
    </row>
    <row r="2031" spans="2:19">
      <c r="B2031" s="5">
        <v>1989</v>
      </c>
      <c r="C2031" s="33">
        <v>166972.87999999998</v>
      </c>
      <c r="D2031" s="33">
        <v>166972.87999999998</v>
      </c>
      <c r="E2031" s="33">
        <v>166972.87999999998</v>
      </c>
      <c r="F2031" s="33">
        <v>166972.87999999998</v>
      </c>
      <c r="G2031" s="33">
        <v>166972.87999999998</v>
      </c>
      <c r="H2031" s="33">
        <v>166972.87999999998</v>
      </c>
      <c r="I2031" s="33">
        <v>166972.87999999998</v>
      </c>
      <c r="J2031" s="33">
        <v>166972.87999999998</v>
      </c>
      <c r="K2031" s="33">
        <v>166972.87999999998</v>
      </c>
      <c r="L2031" s="33">
        <v>166972.87999999998</v>
      </c>
      <c r="M2031" s="33">
        <v>166972.87999999998</v>
      </c>
      <c r="N2031" s="33">
        <v>166972.87999999998</v>
      </c>
      <c r="O2031" s="33">
        <v>166972.87999999998</v>
      </c>
      <c r="P2031" s="33">
        <v>166972.87999999998</v>
      </c>
      <c r="Q2031" s="33">
        <v>166972.87999999998</v>
      </c>
      <c r="R2031" s="33">
        <v>166972.87999999998</v>
      </c>
      <c r="S2031" s="33">
        <v>166972.87999999998</v>
      </c>
    </row>
    <row r="2032" spans="2:19">
      <c r="B2032" s="5">
        <v>1988</v>
      </c>
      <c r="C2032" s="33">
        <v>194765.39000000004</v>
      </c>
      <c r="D2032" s="33">
        <v>194765.39000000004</v>
      </c>
      <c r="E2032" s="33">
        <v>194765.39000000004</v>
      </c>
      <c r="F2032" s="33">
        <v>194765.39000000004</v>
      </c>
      <c r="G2032" s="33">
        <v>194765.39000000004</v>
      </c>
      <c r="H2032" s="33">
        <v>194765.39000000004</v>
      </c>
      <c r="I2032" s="33">
        <v>194765.39000000004</v>
      </c>
      <c r="J2032" s="33">
        <v>194765.39000000004</v>
      </c>
      <c r="K2032" s="33">
        <v>194765.39000000004</v>
      </c>
      <c r="L2032" s="33">
        <v>194765.39000000004</v>
      </c>
      <c r="M2032" s="33">
        <v>194765.39000000004</v>
      </c>
      <c r="N2032" s="33">
        <v>194765.39000000004</v>
      </c>
      <c r="O2032" s="33">
        <v>194765.39000000004</v>
      </c>
      <c r="P2032" s="33">
        <v>194765.39000000004</v>
      </c>
      <c r="Q2032" s="33">
        <v>194765.39000000004</v>
      </c>
      <c r="R2032" s="33">
        <v>194765.39000000004</v>
      </c>
      <c r="S2032" s="33">
        <v>194765.39000000004</v>
      </c>
    </row>
    <row r="2033" spans="2:19">
      <c r="B2033" s="5">
        <v>1987</v>
      </c>
      <c r="C2033" s="33">
        <v>102274.4</v>
      </c>
      <c r="D2033" s="33">
        <v>102274.4</v>
      </c>
      <c r="E2033" s="33">
        <v>102274.4</v>
      </c>
      <c r="F2033" s="33">
        <v>102274.4</v>
      </c>
      <c r="G2033" s="33">
        <v>102274.4</v>
      </c>
      <c r="H2033" s="33">
        <v>102274.4</v>
      </c>
      <c r="I2033" s="33">
        <v>102274.4</v>
      </c>
      <c r="J2033" s="33">
        <v>102274.4</v>
      </c>
      <c r="K2033" s="33">
        <v>102274.4</v>
      </c>
      <c r="L2033" s="33">
        <v>102274.4</v>
      </c>
      <c r="M2033" s="33">
        <v>102274.4</v>
      </c>
      <c r="N2033" s="33">
        <v>102274.4</v>
      </c>
      <c r="O2033" s="33">
        <v>102274.4</v>
      </c>
      <c r="P2033" s="33">
        <v>102274.4</v>
      </c>
      <c r="Q2033" s="33">
        <v>102274.4</v>
      </c>
      <c r="R2033" s="33">
        <v>102274.4</v>
      </c>
      <c r="S2033" s="33">
        <v>102274.4</v>
      </c>
    </row>
    <row r="2034" spans="2:19">
      <c r="B2034" s="5">
        <v>1986</v>
      </c>
      <c r="C2034" s="33">
        <v>39442.28</v>
      </c>
      <c r="D2034" s="33">
        <v>39442.28</v>
      </c>
      <c r="E2034" s="33">
        <v>39442.28</v>
      </c>
      <c r="F2034" s="33">
        <v>39442.28</v>
      </c>
      <c r="G2034" s="33">
        <v>39442.28</v>
      </c>
      <c r="H2034" s="33">
        <v>39442.28</v>
      </c>
      <c r="I2034" s="33">
        <v>39442.28</v>
      </c>
      <c r="J2034" s="33">
        <v>39442.28</v>
      </c>
      <c r="K2034" s="33">
        <v>39442.28</v>
      </c>
      <c r="L2034" s="33">
        <v>39442.28</v>
      </c>
      <c r="M2034" s="33">
        <v>39442.28</v>
      </c>
      <c r="N2034" s="33">
        <v>39442.28</v>
      </c>
      <c r="O2034" s="33">
        <v>39442.28</v>
      </c>
      <c r="P2034" s="33">
        <v>39442.28</v>
      </c>
      <c r="Q2034" s="33">
        <v>39442.28</v>
      </c>
      <c r="R2034" s="33">
        <v>39442.28</v>
      </c>
      <c r="S2034" s="33">
        <v>39442.28</v>
      </c>
    </row>
    <row r="2035" spans="2:19">
      <c r="B2035" s="5">
        <v>1985</v>
      </c>
      <c r="C2035" s="33">
        <v>222855.51000000004</v>
      </c>
      <c r="D2035" s="33">
        <v>222855.51000000004</v>
      </c>
      <c r="E2035" s="33">
        <v>222855.51000000004</v>
      </c>
      <c r="F2035" s="33">
        <v>222855.51000000004</v>
      </c>
      <c r="G2035" s="33">
        <v>222855.51000000004</v>
      </c>
      <c r="H2035" s="33">
        <v>222855.51000000004</v>
      </c>
      <c r="I2035" s="33">
        <v>222855.51000000004</v>
      </c>
      <c r="J2035" s="33">
        <v>222855.51000000004</v>
      </c>
      <c r="K2035" s="33">
        <v>222855.51000000004</v>
      </c>
      <c r="L2035" s="33">
        <v>222855.51000000004</v>
      </c>
      <c r="M2035" s="33">
        <v>222855.51000000004</v>
      </c>
      <c r="N2035" s="33">
        <v>222855.51000000004</v>
      </c>
      <c r="O2035" s="33">
        <v>222855.51000000004</v>
      </c>
      <c r="P2035" s="33">
        <v>222855.51000000004</v>
      </c>
      <c r="Q2035" s="33">
        <v>222855.51000000004</v>
      </c>
      <c r="R2035" s="33">
        <v>222855.51000000004</v>
      </c>
      <c r="S2035" s="33">
        <v>222855.51000000004</v>
      </c>
    </row>
    <row r="2036" spans="2:19">
      <c r="B2036" s="5">
        <v>1984</v>
      </c>
      <c r="C2036" s="33">
        <v>116098.00999999998</v>
      </c>
      <c r="D2036" s="33">
        <v>116098.00999999998</v>
      </c>
      <c r="E2036" s="33">
        <v>116098.00999999998</v>
      </c>
      <c r="F2036" s="33">
        <v>116098.00999999998</v>
      </c>
      <c r="G2036" s="33">
        <v>116098.00999999998</v>
      </c>
      <c r="H2036" s="33">
        <v>116098.00999999998</v>
      </c>
      <c r="I2036" s="33">
        <v>116098.00999999998</v>
      </c>
      <c r="J2036" s="33">
        <v>116098.00999999998</v>
      </c>
      <c r="K2036" s="33">
        <v>116098.00999999998</v>
      </c>
      <c r="L2036" s="33">
        <v>116098.00999999998</v>
      </c>
      <c r="M2036" s="33">
        <v>116098.00999999998</v>
      </c>
      <c r="N2036" s="33">
        <v>116098.00999999998</v>
      </c>
      <c r="O2036" s="33">
        <v>116098.00999999998</v>
      </c>
      <c r="P2036" s="33">
        <v>116098.00999999998</v>
      </c>
      <c r="Q2036" s="33">
        <v>116098.00999999998</v>
      </c>
      <c r="R2036" s="33">
        <v>116098.00999999998</v>
      </c>
      <c r="S2036" s="33">
        <v>116098.00999999998</v>
      </c>
    </row>
    <row r="2037" spans="2:19">
      <c r="B2037" s="5">
        <v>1983</v>
      </c>
      <c r="C2037" s="33">
        <v>94606.030000000028</v>
      </c>
      <c r="D2037" s="33">
        <v>94606.030000000028</v>
      </c>
      <c r="E2037" s="33">
        <v>94606.030000000028</v>
      </c>
      <c r="F2037" s="33">
        <v>94606.030000000028</v>
      </c>
      <c r="G2037" s="33">
        <v>94606.030000000028</v>
      </c>
      <c r="H2037" s="33">
        <v>94606.030000000028</v>
      </c>
      <c r="I2037" s="33">
        <v>94606.030000000028</v>
      </c>
      <c r="J2037" s="33">
        <v>94606.030000000028</v>
      </c>
      <c r="K2037" s="33">
        <v>94606.030000000028</v>
      </c>
      <c r="L2037" s="33">
        <v>94606.030000000028</v>
      </c>
      <c r="M2037" s="33">
        <v>94606.030000000028</v>
      </c>
      <c r="N2037" s="33">
        <v>94606.030000000028</v>
      </c>
      <c r="O2037" s="33">
        <v>94606.030000000028</v>
      </c>
      <c r="P2037" s="33">
        <v>94606.030000000028</v>
      </c>
      <c r="Q2037" s="33">
        <v>94606.030000000028</v>
      </c>
      <c r="R2037" s="33">
        <v>94606.030000000028</v>
      </c>
      <c r="S2037" s="33">
        <v>94606.030000000028</v>
      </c>
    </row>
    <row r="2038" spans="2:19">
      <c r="B2038" s="5">
        <v>1982</v>
      </c>
      <c r="C2038" s="33">
        <v>152423.18</v>
      </c>
      <c r="D2038" s="33">
        <v>152423.18</v>
      </c>
      <c r="E2038" s="33">
        <v>152423.18</v>
      </c>
      <c r="F2038" s="33">
        <v>152423.18</v>
      </c>
      <c r="G2038" s="33">
        <v>152423.18</v>
      </c>
      <c r="H2038" s="33">
        <v>152423.18</v>
      </c>
      <c r="I2038" s="33">
        <v>152423.18</v>
      </c>
      <c r="J2038" s="33">
        <v>152423.18</v>
      </c>
      <c r="K2038" s="33">
        <v>152423.18</v>
      </c>
      <c r="L2038" s="33">
        <v>152423.18</v>
      </c>
      <c r="M2038" s="33">
        <v>152423.18</v>
      </c>
      <c r="N2038" s="33">
        <v>152423.18</v>
      </c>
      <c r="O2038" s="33">
        <v>152423.18</v>
      </c>
      <c r="P2038" s="33">
        <v>152423.18</v>
      </c>
      <c r="Q2038" s="33">
        <v>152423.18</v>
      </c>
      <c r="R2038" s="33">
        <v>152423.18</v>
      </c>
      <c r="S2038" s="33">
        <v>152423.18</v>
      </c>
    </row>
    <row r="2039" spans="2:19">
      <c r="B2039" s="5">
        <v>1981</v>
      </c>
      <c r="C2039" s="33">
        <v>71796.540000000008</v>
      </c>
      <c r="D2039" s="33">
        <v>71796.540000000008</v>
      </c>
      <c r="E2039" s="33">
        <v>71796.540000000008</v>
      </c>
      <c r="F2039" s="33">
        <v>71796.540000000008</v>
      </c>
      <c r="G2039" s="33">
        <v>71796.540000000008</v>
      </c>
      <c r="H2039" s="33">
        <v>71796.540000000008</v>
      </c>
      <c r="I2039" s="33">
        <v>71796.540000000008</v>
      </c>
      <c r="J2039" s="33">
        <v>71796.540000000008</v>
      </c>
      <c r="K2039" s="33">
        <v>71796.540000000008</v>
      </c>
      <c r="L2039" s="33">
        <v>71796.540000000008</v>
      </c>
      <c r="M2039" s="33">
        <v>71796.540000000008</v>
      </c>
      <c r="N2039" s="33">
        <v>71796.540000000008</v>
      </c>
      <c r="O2039" s="33">
        <v>71796.540000000008</v>
      </c>
      <c r="P2039" s="33">
        <v>71796.540000000008</v>
      </c>
      <c r="Q2039" s="33">
        <v>71796.540000000008</v>
      </c>
      <c r="R2039" s="33">
        <v>71796.540000000008</v>
      </c>
      <c r="S2039" s="33">
        <v>71796.540000000008</v>
      </c>
    </row>
    <row r="2040" spans="2:19">
      <c r="B2040" s="5">
        <v>1980</v>
      </c>
      <c r="C2040" s="33">
        <v>46592.299999999996</v>
      </c>
      <c r="D2040" s="33">
        <v>46592.299999999996</v>
      </c>
      <c r="E2040" s="33">
        <v>46592.299999999996</v>
      </c>
      <c r="F2040" s="33">
        <v>46592.299999999996</v>
      </c>
      <c r="G2040" s="33">
        <v>46592.299999999996</v>
      </c>
      <c r="H2040" s="33">
        <v>46592.299999999996</v>
      </c>
      <c r="I2040" s="33">
        <v>46592.299999999996</v>
      </c>
      <c r="J2040" s="33">
        <v>46592.299999999996</v>
      </c>
      <c r="K2040" s="33">
        <v>46592.299999999996</v>
      </c>
      <c r="L2040" s="33">
        <v>46592.299999999996</v>
      </c>
      <c r="M2040" s="33">
        <v>46592.299999999996</v>
      </c>
      <c r="N2040" s="33">
        <v>46592.299999999996</v>
      </c>
      <c r="O2040" s="33">
        <v>46592.299999999996</v>
      </c>
      <c r="P2040" s="33">
        <v>46592.299999999996</v>
      </c>
      <c r="Q2040" s="33">
        <v>46592.299999999996</v>
      </c>
      <c r="R2040" s="33">
        <v>46592.299999999996</v>
      </c>
      <c r="S2040" s="33">
        <v>46592.299999999996</v>
      </c>
    </row>
    <row r="2041" spans="2:19">
      <c r="B2041" s="5">
        <v>1979</v>
      </c>
      <c r="C2041" s="33">
        <v>115054.49000000002</v>
      </c>
      <c r="D2041" s="33">
        <v>115054.49000000002</v>
      </c>
      <c r="E2041" s="33">
        <v>115054.49000000002</v>
      </c>
      <c r="F2041" s="33">
        <v>115054.49000000002</v>
      </c>
      <c r="G2041" s="33">
        <v>115054.49000000002</v>
      </c>
      <c r="H2041" s="33">
        <v>115054.49000000002</v>
      </c>
      <c r="I2041" s="33">
        <v>115054.49000000002</v>
      </c>
      <c r="J2041" s="33">
        <v>115054.49000000002</v>
      </c>
      <c r="K2041" s="33">
        <v>115054.49000000002</v>
      </c>
      <c r="L2041" s="33">
        <v>115054.49000000002</v>
      </c>
      <c r="M2041" s="33">
        <v>115054.49000000002</v>
      </c>
      <c r="N2041" s="33">
        <v>115054.49000000002</v>
      </c>
      <c r="O2041" s="33">
        <v>115054.49000000002</v>
      </c>
      <c r="P2041" s="33">
        <v>115054.49000000002</v>
      </c>
      <c r="Q2041" s="33">
        <v>115054.49000000002</v>
      </c>
      <c r="R2041" s="33">
        <v>115054.49000000002</v>
      </c>
      <c r="S2041" s="33">
        <v>115054.49000000002</v>
      </c>
    </row>
    <row r="2042" spans="2:19">
      <c r="B2042" s="5">
        <v>1978</v>
      </c>
      <c r="C2042" s="33">
        <v>32690.370000000003</v>
      </c>
      <c r="D2042" s="33">
        <v>32690.370000000003</v>
      </c>
      <c r="E2042" s="33">
        <v>32690.370000000003</v>
      </c>
      <c r="F2042" s="33">
        <v>32690.370000000003</v>
      </c>
      <c r="G2042" s="33">
        <v>32690.370000000003</v>
      </c>
      <c r="H2042" s="33">
        <v>32690.370000000003</v>
      </c>
      <c r="I2042" s="33">
        <v>32690.370000000003</v>
      </c>
      <c r="J2042" s="33">
        <v>32690.370000000003</v>
      </c>
      <c r="K2042" s="33">
        <v>32690.370000000003</v>
      </c>
      <c r="L2042" s="33">
        <v>32690.370000000003</v>
      </c>
      <c r="M2042" s="33">
        <v>32690.370000000003</v>
      </c>
      <c r="N2042" s="33">
        <v>32690.370000000003</v>
      </c>
      <c r="O2042" s="33">
        <v>32690.370000000003</v>
      </c>
      <c r="P2042" s="33">
        <v>32690.370000000003</v>
      </c>
      <c r="Q2042" s="33">
        <v>32690.370000000003</v>
      </c>
      <c r="R2042" s="33">
        <v>32690.370000000003</v>
      </c>
      <c r="S2042" s="33">
        <v>32690.370000000003</v>
      </c>
    </row>
    <row r="2043" spans="2:19">
      <c r="B2043" s="5">
        <v>1977</v>
      </c>
      <c r="C2043" s="33">
        <v>94050.66</v>
      </c>
      <c r="D2043" s="33">
        <v>94050.66</v>
      </c>
      <c r="E2043" s="33">
        <v>94050.66</v>
      </c>
      <c r="F2043" s="33">
        <v>94050.66</v>
      </c>
      <c r="G2043" s="33">
        <v>94050.66</v>
      </c>
      <c r="H2043" s="33">
        <v>94050.66</v>
      </c>
      <c r="I2043" s="33">
        <v>94050.66</v>
      </c>
      <c r="J2043" s="33">
        <v>94050.66</v>
      </c>
      <c r="K2043" s="33">
        <v>94050.66</v>
      </c>
      <c r="L2043" s="33">
        <v>94050.66</v>
      </c>
      <c r="M2043" s="33">
        <v>94050.66</v>
      </c>
      <c r="N2043" s="33">
        <v>94050.66</v>
      </c>
      <c r="O2043" s="33">
        <v>94050.66</v>
      </c>
      <c r="P2043" s="33">
        <v>94050.66</v>
      </c>
      <c r="Q2043" s="33">
        <v>94050.66</v>
      </c>
      <c r="R2043" s="33">
        <v>94050.66</v>
      </c>
      <c r="S2043" s="33">
        <v>94050.66</v>
      </c>
    </row>
    <row r="2044" spans="2:19">
      <c r="B2044" s="5">
        <v>1976</v>
      </c>
      <c r="C2044" s="33">
        <v>35784.65</v>
      </c>
      <c r="D2044" s="33">
        <v>35784.65</v>
      </c>
      <c r="E2044" s="33">
        <v>35784.65</v>
      </c>
      <c r="F2044" s="33">
        <v>35784.65</v>
      </c>
      <c r="G2044" s="33">
        <v>35784.65</v>
      </c>
      <c r="H2044" s="33">
        <v>35784.65</v>
      </c>
      <c r="I2044" s="33">
        <v>35784.65</v>
      </c>
      <c r="J2044" s="33">
        <v>35784.65</v>
      </c>
      <c r="K2044" s="33">
        <v>35784.65</v>
      </c>
      <c r="L2044" s="33">
        <v>35784.65</v>
      </c>
      <c r="M2044" s="33">
        <v>35784.65</v>
      </c>
      <c r="N2044" s="33">
        <v>35784.65</v>
      </c>
      <c r="O2044" s="33">
        <v>35784.65</v>
      </c>
      <c r="P2044" s="33">
        <v>35784.65</v>
      </c>
      <c r="Q2044" s="33">
        <v>35784.65</v>
      </c>
      <c r="R2044" s="33">
        <v>35784.65</v>
      </c>
      <c r="S2044" s="33">
        <v>35784.65</v>
      </c>
    </row>
    <row r="2045" spans="2:19">
      <c r="B2045" s="5">
        <v>1975</v>
      </c>
      <c r="C2045" s="33">
        <v>52998.22</v>
      </c>
      <c r="D2045" s="33">
        <v>52998.22</v>
      </c>
      <c r="E2045" s="33">
        <v>52998.22</v>
      </c>
      <c r="F2045" s="33">
        <v>52998.22</v>
      </c>
      <c r="G2045" s="33">
        <v>52998.22</v>
      </c>
      <c r="H2045" s="33">
        <v>52998.22</v>
      </c>
      <c r="I2045" s="33">
        <v>52998.22</v>
      </c>
      <c r="J2045" s="33">
        <v>52998.22</v>
      </c>
      <c r="K2045" s="33">
        <v>52998.22</v>
      </c>
      <c r="L2045" s="33">
        <v>52998.22</v>
      </c>
      <c r="M2045" s="33">
        <v>52998.22</v>
      </c>
      <c r="N2045" s="33">
        <v>52998.22</v>
      </c>
      <c r="O2045" s="33">
        <v>52998.22</v>
      </c>
      <c r="P2045" s="33">
        <v>52998.22</v>
      </c>
      <c r="Q2045" s="33">
        <v>52998.22</v>
      </c>
      <c r="R2045" s="33">
        <v>52998.22</v>
      </c>
      <c r="S2045" s="33">
        <v>52998.22</v>
      </c>
    </row>
    <row r="2046" spans="2:19">
      <c r="B2046" s="5">
        <v>1974</v>
      </c>
      <c r="C2046" s="33">
        <v>73160.349999999991</v>
      </c>
      <c r="D2046" s="33">
        <v>73160.349999999991</v>
      </c>
      <c r="E2046" s="33">
        <v>73160.349999999991</v>
      </c>
      <c r="F2046" s="33">
        <v>73160.349999999991</v>
      </c>
      <c r="G2046" s="33">
        <v>73160.349999999991</v>
      </c>
      <c r="H2046" s="33">
        <v>73160.349999999991</v>
      </c>
      <c r="I2046" s="33">
        <v>73160.349999999991</v>
      </c>
      <c r="J2046" s="33">
        <v>73160.349999999991</v>
      </c>
      <c r="K2046" s="33">
        <v>73160.349999999991</v>
      </c>
      <c r="L2046" s="33">
        <v>73160.349999999991</v>
      </c>
      <c r="M2046" s="33">
        <v>73160.349999999991</v>
      </c>
      <c r="N2046" s="33">
        <v>73160.349999999991</v>
      </c>
      <c r="O2046" s="33">
        <v>73160.349999999991</v>
      </c>
      <c r="P2046" s="33">
        <v>73160.349999999991</v>
      </c>
      <c r="Q2046" s="33">
        <v>73160.349999999991</v>
      </c>
      <c r="R2046" s="33">
        <v>73160.349999999991</v>
      </c>
      <c r="S2046" s="33">
        <v>73160.349999999991</v>
      </c>
    </row>
    <row r="2047" spans="2:19">
      <c r="B2047" s="5">
        <v>1973</v>
      </c>
      <c r="C2047" s="33">
        <v>42862.37</v>
      </c>
      <c r="D2047" s="33">
        <v>42862.37</v>
      </c>
      <c r="E2047" s="33">
        <v>42862.37</v>
      </c>
      <c r="F2047" s="33">
        <v>42862.37</v>
      </c>
      <c r="G2047" s="33">
        <v>42862.37</v>
      </c>
      <c r="H2047" s="33">
        <v>42862.37</v>
      </c>
      <c r="I2047" s="33">
        <v>42862.37</v>
      </c>
      <c r="J2047" s="33">
        <v>42862.37</v>
      </c>
      <c r="K2047" s="33">
        <v>42862.37</v>
      </c>
      <c r="L2047" s="33">
        <v>42862.37</v>
      </c>
      <c r="M2047" s="33">
        <v>42862.37</v>
      </c>
      <c r="N2047" s="33">
        <v>42862.37</v>
      </c>
      <c r="O2047" s="33">
        <v>42862.37</v>
      </c>
      <c r="P2047" s="33">
        <v>42862.37</v>
      </c>
      <c r="Q2047" s="33">
        <v>42862.37</v>
      </c>
      <c r="R2047" s="33">
        <v>42862.37</v>
      </c>
      <c r="S2047" s="33">
        <v>42862.37</v>
      </c>
    </row>
    <row r="2048" spans="2:19">
      <c r="B2048" s="5">
        <v>1972</v>
      </c>
      <c r="C2048" s="33">
        <v>31289.929999999997</v>
      </c>
      <c r="D2048" s="33">
        <v>31289.929999999997</v>
      </c>
      <c r="E2048" s="33">
        <v>31289.929999999997</v>
      </c>
      <c r="F2048" s="33">
        <v>31289.929999999997</v>
      </c>
      <c r="G2048" s="33">
        <v>31289.929999999997</v>
      </c>
      <c r="H2048" s="33">
        <v>31289.929999999997</v>
      </c>
      <c r="I2048" s="33">
        <v>31289.929999999997</v>
      </c>
      <c r="J2048" s="33">
        <v>31289.929999999997</v>
      </c>
      <c r="K2048" s="33">
        <v>31289.929999999997</v>
      </c>
      <c r="L2048" s="33">
        <v>31289.929999999997</v>
      </c>
      <c r="M2048" s="33">
        <v>31289.929999999997</v>
      </c>
      <c r="N2048" s="33">
        <v>31289.929999999997</v>
      </c>
      <c r="O2048" s="33">
        <v>31289.929999999997</v>
      </c>
      <c r="P2048" s="33">
        <v>31289.929999999997</v>
      </c>
      <c r="Q2048" s="33">
        <v>31289.929999999997</v>
      </c>
      <c r="R2048" s="33">
        <v>31289.929999999997</v>
      </c>
      <c r="S2048" s="33">
        <v>31289.929999999997</v>
      </c>
    </row>
    <row r="2049" spans="2:19">
      <c r="B2049" s="5">
        <v>1971</v>
      </c>
      <c r="C2049" s="33">
        <v>24823.33</v>
      </c>
      <c r="D2049" s="33">
        <v>24823.33</v>
      </c>
      <c r="E2049" s="33">
        <v>24823.33</v>
      </c>
      <c r="F2049" s="33">
        <v>24823.33</v>
      </c>
      <c r="G2049" s="33">
        <v>24823.33</v>
      </c>
      <c r="H2049" s="33">
        <v>24823.33</v>
      </c>
      <c r="I2049" s="33">
        <v>24823.33</v>
      </c>
      <c r="J2049" s="33">
        <v>24823.33</v>
      </c>
      <c r="K2049" s="33">
        <v>24823.33</v>
      </c>
      <c r="L2049" s="33">
        <v>24823.33</v>
      </c>
      <c r="M2049" s="33">
        <v>24823.33</v>
      </c>
      <c r="N2049" s="33">
        <v>24823.33</v>
      </c>
      <c r="O2049" s="33">
        <v>24823.33</v>
      </c>
      <c r="P2049" s="33">
        <v>24823.33</v>
      </c>
      <c r="Q2049" s="33">
        <v>24823.33</v>
      </c>
      <c r="R2049" s="33">
        <v>24823.33</v>
      </c>
      <c r="S2049" s="33">
        <v>24823.33</v>
      </c>
    </row>
    <row r="2050" spans="2:19">
      <c r="B2050" s="5">
        <v>1970</v>
      </c>
      <c r="C2050" s="33"/>
      <c r="D2050" s="33"/>
      <c r="E2050" s="33"/>
      <c r="F2050" s="33"/>
      <c r="G2050" s="33"/>
      <c r="H2050" s="33"/>
      <c r="I2050" s="33"/>
      <c r="J2050" s="33"/>
      <c r="K2050" s="33"/>
      <c r="L2050" s="33"/>
      <c r="M2050" s="33"/>
      <c r="N2050" s="33"/>
      <c r="O2050" s="33"/>
      <c r="P2050" s="33"/>
      <c r="Q2050" s="33"/>
      <c r="R2050" s="33"/>
      <c r="S2050" s="33"/>
    </row>
    <row r="2051" spans="2:19">
      <c r="B2051" s="5">
        <v>1969</v>
      </c>
      <c r="C2051" s="33"/>
      <c r="D2051" s="33"/>
      <c r="E2051" s="33"/>
      <c r="F2051" s="33"/>
      <c r="G2051" s="33"/>
      <c r="H2051" s="33"/>
      <c r="I2051" s="33"/>
      <c r="J2051" s="33"/>
      <c r="K2051" s="33"/>
      <c r="L2051" s="33"/>
      <c r="M2051" s="33"/>
      <c r="N2051" s="33"/>
      <c r="O2051" s="33"/>
      <c r="P2051" s="33"/>
      <c r="Q2051" s="33"/>
      <c r="R2051" s="33"/>
      <c r="S2051" s="33"/>
    </row>
    <row r="2052" spans="2:19">
      <c r="B2052" s="5">
        <v>1968</v>
      </c>
      <c r="C2052" s="33"/>
      <c r="D2052" s="33"/>
      <c r="E2052" s="33"/>
      <c r="F2052" s="33"/>
      <c r="G2052" s="33"/>
      <c r="H2052" s="33"/>
      <c r="I2052" s="33"/>
      <c r="J2052" s="33"/>
      <c r="K2052" s="33"/>
      <c r="L2052" s="33"/>
      <c r="M2052" s="33"/>
      <c r="N2052" s="33"/>
      <c r="O2052" s="33"/>
      <c r="P2052" s="33"/>
      <c r="Q2052" s="33"/>
      <c r="R2052" s="33"/>
      <c r="S2052" s="33"/>
    </row>
    <row r="2053" spans="2:19">
      <c r="B2053" s="5">
        <v>1967</v>
      </c>
      <c r="C2053" s="33"/>
      <c r="D2053" s="33"/>
      <c r="E2053" s="33"/>
      <c r="F2053" s="33"/>
      <c r="G2053" s="33"/>
      <c r="H2053" s="33"/>
      <c r="I2053" s="33"/>
      <c r="J2053" s="33"/>
      <c r="K2053" s="33"/>
      <c r="L2053" s="33"/>
      <c r="M2053" s="33"/>
      <c r="N2053" s="33"/>
      <c r="O2053" s="33"/>
      <c r="P2053" s="33"/>
      <c r="Q2053" s="33"/>
      <c r="R2053" s="33"/>
      <c r="S2053" s="33"/>
    </row>
    <row r="2054" spans="2:19">
      <c r="B2054" s="5">
        <v>1966</v>
      </c>
      <c r="C2054" s="33"/>
      <c r="D2054" s="33"/>
      <c r="E2054" s="33"/>
      <c r="F2054" s="33"/>
      <c r="G2054" s="33"/>
      <c r="H2054" s="33"/>
      <c r="I2054" s="33"/>
      <c r="J2054" s="33"/>
      <c r="K2054" s="33"/>
      <c r="L2054" s="33"/>
      <c r="M2054" s="33"/>
      <c r="N2054" s="33"/>
      <c r="O2054" s="33"/>
      <c r="P2054" s="33"/>
      <c r="Q2054" s="33"/>
      <c r="R2054" s="33"/>
      <c r="S2054" s="33"/>
    </row>
    <row r="2055" spans="2:19">
      <c r="B2055" s="5">
        <v>1965</v>
      </c>
      <c r="C2055" s="33"/>
      <c r="D2055" s="33"/>
      <c r="E2055" s="33"/>
      <c r="F2055" s="33"/>
      <c r="G2055" s="33"/>
      <c r="H2055" s="33"/>
      <c r="I2055" s="33"/>
      <c r="J2055" s="33"/>
      <c r="K2055" s="33"/>
      <c r="L2055" s="33"/>
      <c r="M2055" s="33"/>
      <c r="N2055" s="33"/>
      <c r="O2055" s="33"/>
      <c r="P2055" s="33"/>
      <c r="Q2055" s="33"/>
      <c r="R2055" s="33"/>
      <c r="S2055" s="33"/>
    </row>
    <row r="2056" spans="2:19">
      <c r="B2056" s="5">
        <v>1964</v>
      </c>
      <c r="C2056" s="33"/>
      <c r="D2056" s="33"/>
      <c r="E2056" s="33"/>
      <c r="F2056" s="33"/>
      <c r="G2056" s="33"/>
      <c r="H2056" s="33"/>
      <c r="I2056" s="33"/>
      <c r="J2056" s="33"/>
      <c r="K2056" s="33"/>
      <c r="L2056" s="33"/>
      <c r="M2056" s="33"/>
      <c r="N2056" s="33"/>
      <c r="O2056" s="33"/>
      <c r="P2056" s="33"/>
      <c r="Q2056" s="33"/>
      <c r="R2056" s="33"/>
      <c r="S2056" s="33"/>
    </row>
    <row r="2057" spans="2:19">
      <c r="B2057" s="5">
        <v>1963</v>
      </c>
      <c r="C2057" s="33"/>
      <c r="D2057" s="33"/>
      <c r="E2057" s="33"/>
      <c r="F2057" s="33"/>
      <c r="G2057" s="33"/>
      <c r="H2057" s="33"/>
      <c r="I2057" s="33"/>
      <c r="J2057" s="33"/>
      <c r="K2057" s="33"/>
      <c r="L2057" s="33"/>
      <c r="M2057" s="33"/>
      <c r="N2057" s="33"/>
      <c r="O2057" s="33"/>
      <c r="P2057" s="33"/>
      <c r="Q2057" s="33"/>
      <c r="R2057" s="33"/>
      <c r="S2057" s="33"/>
    </row>
    <row r="2058" spans="2:19">
      <c r="B2058" s="5">
        <v>1962</v>
      </c>
      <c r="C2058" s="33"/>
      <c r="D2058" s="33"/>
      <c r="E2058" s="33"/>
      <c r="F2058" s="33"/>
      <c r="G2058" s="33"/>
      <c r="H2058" s="33"/>
      <c r="I2058" s="33"/>
      <c r="J2058" s="33"/>
      <c r="K2058" s="33"/>
      <c r="L2058" s="33"/>
      <c r="M2058" s="33"/>
      <c r="N2058" s="33"/>
      <c r="O2058" s="33"/>
      <c r="P2058" s="33"/>
      <c r="Q2058" s="33"/>
      <c r="R2058" s="33"/>
      <c r="S2058" s="33"/>
    </row>
    <row r="2059" spans="2:19">
      <c r="B2059" s="5">
        <v>1961</v>
      </c>
      <c r="C2059" s="33"/>
      <c r="D2059" s="33"/>
      <c r="E2059" s="33"/>
      <c r="F2059" s="33"/>
      <c r="G2059" s="33"/>
      <c r="H2059" s="33"/>
      <c r="I2059" s="33"/>
      <c r="J2059" s="33"/>
      <c r="K2059" s="33"/>
      <c r="L2059" s="33"/>
      <c r="M2059" s="33"/>
      <c r="N2059" s="33"/>
      <c r="O2059" s="33"/>
      <c r="P2059" s="33"/>
      <c r="Q2059" s="33"/>
      <c r="R2059" s="33"/>
      <c r="S2059" s="33"/>
    </row>
    <row r="2060" spans="2:19">
      <c r="B2060" s="5">
        <v>1960</v>
      </c>
      <c r="C2060" s="33"/>
      <c r="D2060" s="33"/>
      <c r="E2060" s="33"/>
      <c r="F2060" s="33"/>
      <c r="G2060" s="33"/>
      <c r="H2060" s="33"/>
      <c r="I2060" s="33"/>
      <c r="J2060" s="33"/>
      <c r="K2060" s="33"/>
      <c r="L2060" s="33"/>
      <c r="M2060" s="33"/>
      <c r="N2060" s="33"/>
      <c r="O2060" s="33"/>
      <c r="P2060" s="33"/>
      <c r="Q2060" s="33"/>
      <c r="R2060" s="33"/>
      <c r="S2060" s="33"/>
    </row>
    <row r="2061" spans="2:19">
      <c r="B2061" s="5">
        <v>1959</v>
      </c>
      <c r="C2061" s="33"/>
      <c r="D2061" s="33"/>
      <c r="E2061" s="33"/>
      <c r="F2061" s="33"/>
      <c r="G2061" s="33"/>
      <c r="H2061" s="33"/>
      <c r="I2061" s="33"/>
      <c r="J2061" s="33"/>
      <c r="K2061" s="33"/>
      <c r="L2061" s="33"/>
      <c r="M2061" s="33"/>
      <c r="N2061" s="33"/>
      <c r="O2061" s="33"/>
      <c r="P2061" s="33"/>
      <c r="Q2061" s="33"/>
      <c r="R2061" s="33"/>
      <c r="S2061" s="33"/>
    </row>
    <row r="2062" spans="2:19">
      <c r="B2062" s="5">
        <v>1958</v>
      </c>
      <c r="C2062" s="33"/>
      <c r="D2062" s="33"/>
      <c r="E2062" s="33"/>
      <c r="F2062" s="33"/>
      <c r="G2062" s="33"/>
      <c r="H2062" s="33"/>
      <c r="I2062" s="33"/>
      <c r="J2062" s="33"/>
      <c r="K2062" s="33"/>
      <c r="L2062" s="33"/>
      <c r="M2062" s="33"/>
      <c r="N2062" s="33"/>
      <c r="O2062" s="33"/>
      <c r="P2062" s="33"/>
      <c r="Q2062" s="33"/>
      <c r="R2062" s="33"/>
      <c r="S2062" s="33"/>
    </row>
    <row r="2063" spans="2:19">
      <c r="B2063" s="5">
        <v>1957</v>
      </c>
      <c r="C2063" s="33"/>
      <c r="D2063" s="33"/>
      <c r="E2063" s="33"/>
      <c r="F2063" s="33"/>
      <c r="G2063" s="33"/>
      <c r="H2063" s="33"/>
      <c r="I2063" s="33"/>
      <c r="J2063" s="33"/>
      <c r="K2063" s="33"/>
      <c r="L2063" s="33"/>
      <c r="M2063" s="33"/>
      <c r="N2063" s="33"/>
      <c r="O2063" s="33"/>
      <c r="P2063" s="33"/>
      <c r="Q2063" s="33"/>
      <c r="R2063" s="33"/>
      <c r="S2063" s="33"/>
    </row>
    <row r="2064" spans="2:19">
      <c r="B2064" s="5">
        <v>1956</v>
      </c>
      <c r="C2064" s="33"/>
      <c r="D2064" s="33"/>
      <c r="E2064" s="33"/>
      <c r="F2064" s="33"/>
      <c r="G2064" s="33"/>
      <c r="H2064" s="33"/>
      <c r="I2064" s="33"/>
      <c r="J2064" s="33"/>
      <c r="K2064" s="33"/>
      <c r="L2064" s="33"/>
      <c r="M2064" s="33"/>
      <c r="N2064" s="33"/>
      <c r="O2064" s="33"/>
      <c r="P2064" s="33"/>
      <c r="Q2064" s="33"/>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ht="25.5">
      <c r="A2091" s="61" t="s">
        <v>125</v>
      </c>
      <c r="B2091" s="6" t="s">
        <v>10</v>
      </c>
      <c r="C2091" s="7">
        <f>SUM(C2014:C2090)</f>
        <v>5634965.8600000003</v>
      </c>
      <c r="D2091" s="7">
        <f>SUM(D2013:D2090)</f>
        <v>5860068.0499999998</v>
      </c>
      <c r="E2091" s="7">
        <f>SUM(E2012:E2090)</f>
        <v>6006116.7599999998</v>
      </c>
      <c r="F2091" s="7">
        <f>SUM(F2011:F2090)</f>
        <v>6246655.5199999996</v>
      </c>
      <c r="G2091" s="7">
        <f>SUM(G2010:G2090)</f>
        <v>6497350.5099999998</v>
      </c>
      <c r="H2091" s="7">
        <f>SUM(H2004:H2090)</f>
        <v>6768191.3399999999</v>
      </c>
      <c r="I2091" s="7">
        <f>SUM(I2004:I2090)</f>
        <v>7057679.71</v>
      </c>
      <c r="J2091" s="7">
        <f t="shared" ref="J2091" si="39">SUM(J2004:J2090)</f>
        <v>7516075.7999999998</v>
      </c>
      <c r="K2091" s="7">
        <f>SUM(K2004:K2090)</f>
        <v>7909726.9700000007</v>
      </c>
      <c r="L2091" s="7">
        <f t="shared" ref="L2091" si="40">SUM(L2004:L2090)</f>
        <v>8049109.4000000004</v>
      </c>
      <c r="M2091" s="7">
        <f>SUM(M2004:M2090)</f>
        <v>8278019.1600000001</v>
      </c>
      <c r="N2091" s="10">
        <f>SUM(N1999:N2090)</f>
        <v>8517600.040000001</v>
      </c>
      <c r="O2091" s="10">
        <f>SUM(O1999:O2090)</f>
        <v>8983122.4000000004</v>
      </c>
      <c r="P2091" s="10">
        <f>SUM(P1999:P2090)</f>
        <v>9234923.3100000005</v>
      </c>
      <c r="Q2091" s="10">
        <f>SUM(Q1999:Q2090)</f>
        <v>9844949.8499999978</v>
      </c>
      <c r="R2091" s="10">
        <f>SUM(R1998:R2090)</f>
        <v>10277144.259999998</v>
      </c>
      <c r="S2091" s="10">
        <f>SUM(S1998:S2090)</f>
        <v>11301493.709999999</v>
      </c>
    </row>
    <row r="2092" spans="1:19">
      <c r="A2092" s="62"/>
      <c r="B2092" s="6"/>
      <c r="C2092" s="7"/>
      <c r="D2092" s="7"/>
      <c r="E2092" s="7"/>
      <c r="F2092" s="7"/>
      <c r="G2092" s="7"/>
      <c r="H2092" s="7"/>
      <c r="I2092" s="7"/>
      <c r="J2092" s="7"/>
      <c r="K2092" s="7"/>
      <c r="L2092" s="7"/>
      <c r="M2092" s="9"/>
    </row>
    <row r="2093" spans="1:19" ht="25.5">
      <c r="A2093" s="63" t="s">
        <v>126</v>
      </c>
      <c r="B2093" s="5">
        <v>2022</v>
      </c>
      <c r="C2093" s="32"/>
      <c r="D2093" s="32"/>
      <c r="E2093" s="32"/>
      <c r="F2093" s="32"/>
      <c r="G2093" s="32"/>
      <c r="H2093" s="32"/>
      <c r="I2093" s="32"/>
      <c r="J2093" s="32"/>
      <c r="K2093" s="32"/>
      <c r="L2093" s="32"/>
      <c r="M2093" s="32"/>
      <c r="N2093" s="32"/>
      <c r="O2093" s="32"/>
      <c r="P2093" s="32"/>
      <c r="Q2093" s="32"/>
      <c r="R2093" s="60"/>
      <c r="S2093" s="33">
        <v>26988.29</v>
      </c>
    </row>
    <row r="2094" spans="1:19">
      <c r="A2094" s="34"/>
      <c r="B2094" s="5">
        <v>2021</v>
      </c>
      <c r="C2094" s="32"/>
      <c r="D2094" s="32"/>
      <c r="E2094" s="32"/>
      <c r="F2094" s="32"/>
      <c r="G2094" s="32"/>
      <c r="H2094" s="32"/>
      <c r="I2094" s="32"/>
      <c r="J2094" s="32"/>
      <c r="K2094" s="32"/>
      <c r="L2094" s="32"/>
      <c r="M2094" s="32"/>
      <c r="N2094" s="32"/>
      <c r="O2094" s="32"/>
      <c r="P2094" s="32"/>
      <c r="Q2094" s="32"/>
      <c r="R2094" s="33">
        <v>0</v>
      </c>
      <c r="S2094" s="33">
        <v>0</v>
      </c>
    </row>
    <row r="2095" spans="1:19">
      <c r="B2095" s="5">
        <v>2020</v>
      </c>
      <c r="C2095" s="32"/>
      <c r="D2095" s="32"/>
      <c r="E2095" s="32"/>
      <c r="F2095" s="32"/>
      <c r="G2095" s="32"/>
      <c r="H2095" s="32"/>
      <c r="I2095" s="32"/>
      <c r="J2095" s="32"/>
      <c r="K2095" s="32"/>
      <c r="L2095" s="32"/>
      <c r="M2095" s="32"/>
      <c r="N2095" s="32"/>
      <c r="O2095" s="32"/>
      <c r="P2095" s="32"/>
      <c r="Q2095" s="33">
        <v>4873.67</v>
      </c>
      <c r="R2095" s="33">
        <v>4873.67</v>
      </c>
      <c r="S2095" s="33">
        <v>4873.67</v>
      </c>
    </row>
    <row r="2096" spans="1:19">
      <c r="A2096" s="36"/>
      <c r="B2096" s="5">
        <v>2019</v>
      </c>
      <c r="C2096" s="32"/>
      <c r="D2096" s="32"/>
      <c r="E2096" s="32"/>
      <c r="F2096" s="32"/>
      <c r="G2096" s="32"/>
      <c r="H2096" s="32"/>
      <c r="I2096" s="32"/>
      <c r="J2096" s="32"/>
      <c r="K2096" s="32"/>
      <c r="L2096" s="32"/>
      <c r="M2096" s="32"/>
      <c r="N2096" s="32"/>
      <c r="O2096" s="32"/>
      <c r="P2096" s="33">
        <v>10898.42</v>
      </c>
      <c r="Q2096" s="33">
        <v>10898.42</v>
      </c>
      <c r="R2096" s="33">
        <v>10898.42</v>
      </c>
      <c r="S2096" s="33">
        <v>10898.42</v>
      </c>
    </row>
    <row r="2097" spans="1:19">
      <c r="A2097" s="36"/>
      <c r="B2097" s="5">
        <v>2018</v>
      </c>
      <c r="C2097" s="32"/>
      <c r="D2097" s="32"/>
      <c r="E2097" s="32"/>
      <c r="F2097" s="32"/>
      <c r="G2097" s="32"/>
      <c r="H2097" s="32"/>
      <c r="I2097" s="32"/>
      <c r="J2097" s="32"/>
      <c r="K2097" s="32"/>
      <c r="L2097" s="32"/>
      <c r="M2097" s="32"/>
      <c r="N2097" s="32"/>
      <c r="O2097" s="33">
        <v>5622.85</v>
      </c>
      <c r="P2097" s="33">
        <v>5622.85</v>
      </c>
      <c r="Q2097" s="33">
        <v>5622.85</v>
      </c>
      <c r="R2097" s="33">
        <v>5622.85</v>
      </c>
      <c r="S2097" s="33">
        <v>5622.85</v>
      </c>
    </row>
    <row r="2098" spans="1:19">
      <c r="A2098" s="36"/>
      <c r="B2098" s="5">
        <v>2017</v>
      </c>
      <c r="C2098" s="32"/>
      <c r="D2098" s="32"/>
      <c r="E2098" s="32"/>
      <c r="F2098" s="32"/>
      <c r="G2098" s="32"/>
      <c r="H2098" s="32"/>
      <c r="I2098" s="32"/>
      <c r="J2098" s="32"/>
      <c r="K2098" s="32"/>
      <c r="L2098" s="32"/>
      <c r="M2098" s="32"/>
      <c r="N2098" s="33">
        <v>11328.810000000001</v>
      </c>
      <c r="O2098" s="33">
        <v>11328.810000000001</v>
      </c>
      <c r="P2098" s="33">
        <v>11328.810000000001</v>
      </c>
      <c r="Q2098" s="33">
        <v>11328.810000000001</v>
      </c>
      <c r="R2098" s="33">
        <v>11328.810000000001</v>
      </c>
      <c r="S2098" s="33">
        <v>11328.810000000001</v>
      </c>
    </row>
    <row r="2099" spans="1:19">
      <c r="B2099" s="5">
        <v>2016</v>
      </c>
      <c r="C2099" s="32"/>
      <c r="D2099" s="32"/>
      <c r="E2099" s="32"/>
      <c r="F2099" s="32"/>
      <c r="G2099" s="32"/>
      <c r="H2099" s="32"/>
      <c r="I2099" s="32"/>
      <c r="J2099" s="32"/>
      <c r="K2099" s="32"/>
      <c r="L2099" s="32"/>
      <c r="M2099" s="33">
        <v>6529.6100000000006</v>
      </c>
      <c r="N2099" s="33">
        <v>6529.6100000000006</v>
      </c>
      <c r="O2099" s="33">
        <v>6529.6100000000006</v>
      </c>
      <c r="P2099" s="33">
        <v>6529.6100000000006</v>
      </c>
      <c r="Q2099" s="33">
        <v>6529.6100000000006</v>
      </c>
      <c r="R2099" s="33">
        <v>6529.6100000000006</v>
      </c>
      <c r="S2099" s="33">
        <v>6529.6100000000006</v>
      </c>
    </row>
    <row r="2100" spans="1:19">
      <c r="B2100" s="5">
        <v>2015</v>
      </c>
      <c r="C2100" s="32"/>
      <c r="D2100" s="32"/>
      <c r="E2100" s="32"/>
      <c r="F2100" s="32"/>
      <c r="G2100" s="32"/>
      <c r="H2100" s="32"/>
      <c r="I2100" s="32"/>
      <c r="J2100" s="32"/>
      <c r="K2100" s="32"/>
      <c r="L2100" s="33">
        <v>8222.1999999999989</v>
      </c>
      <c r="M2100" s="33">
        <v>8222.1999999999989</v>
      </c>
      <c r="N2100" s="33">
        <v>8222.1999999999989</v>
      </c>
      <c r="O2100" s="33">
        <v>8222.1999999999989</v>
      </c>
      <c r="P2100" s="33">
        <v>8222.1999999999989</v>
      </c>
      <c r="Q2100" s="33">
        <v>8222.1999999999989</v>
      </c>
      <c r="R2100" s="33">
        <v>8222.1999999999989</v>
      </c>
      <c r="S2100" s="33">
        <v>8222.1999999999989</v>
      </c>
    </row>
    <row r="2101" spans="1:19">
      <c r="B2101" s="5">
        <v>2014</v>
      </c>
      <c r="C2101" s="32"/>
      <c r="D2101" s="32"/>
      <c r="E2101" s="32"/>
      <c r="F2101" s="32"/>
      <c r="G2101" s="32"/>
      <c r="H2101" s="32"/>
      <c r="I2101" s="32"/>
      <c r="J2101" s="32"/>
      <c r="K2101" s="33">
        <v>5770.0999999999995</v>
      </c>
      <c r="L2101" s="33">
        <v>5770.0999999999995</v>
      </c>
      <c r="M2101" s="33">
        <v>5770.0999999999995</v>
      </c>
      <c r="N2101" s="33">
        <v>5770.0999999999995</v>
      </c>
      <c r="O2101" s="33">
        <v>5770.0999999999995</v>
      </c>
      <c r="P2101" s="33">
        <v>5770.0999999999995</v>
      </c>
      <c r="Q2101" s="33">
        <v>5770.0999999999995</v>
      </c>
      <c r="R2101" s="33">
        <v>5770.0999999999995</v>
      </c>
      <c r="S2101" s="33">
        <v>5770.0999999999995</v>
      </c>
    </row>
    <row r="2102" spans="1:19">
      <c r="B2102" s="5">
        <v>2013</v>
      </c>
      <c r="C2102" s="32"/>
      <c r="D2102" s="32"/>
      <c r="E2102" s="32"/>
      <c r="F2102" s="32"/>
      <c r="G2102" s="32"/>
      <c r="H2102" s="32"/>
      <c r="I2102" s="32"/>
      <c r="J2102" s="33">
        <v>4252.33</v>
      </c>
      <c r="K2102" s="33">
        <v>4252.33</v>
      </c>
      <c r="L2102" s="33">
        <v>4252.33</v>
      </c>
      <c r="M2102" s="33">
        <v>4252.33</v>
      </c>
      <c r="N2102" s="33">
        <v>4252.33</v>
      </c>
      <c r="O2102" s="33">
        <v>4252.33</v>
      </c>
      <c r="P2102" s="33">
        <v>4252.33</v>
      </c>
      <c r="Q2102" s="33">
        <v>4252.33</v>
      </c>
      <c r="R2102" s="33">
        <v>4252.33</v>
      </c>
      <c r="S2102" s="33">
        <v>4252.33</v>
      </c>
    </row>
    <row r="2103" spans="1:19">
      <c r="B2103" s="5">
        <v>2012</v>
      </c>
      <c r="C2103" s="32"/>
      <c r="D2103" s="32"/>
      <c r="E2103" s="32"/>
      <c r="F2103" s="32"/>
      <c r="G2103" s="32"/>
      <c r="H2103" s="32"/>
      <c r="I2103" s="33">
        <v>1986.32</v>
      </c>
      <c r="J2103" s="33">
        <v>1986.32</v>
      </c>
      <c r="K2103" s="33">
        <v>1986.32</v>
      </c>
      <c r="L2103" s="33">
        <v>1986.32</v>
      </c>
      <c r="M2103" s="33">
        <v>1986.32</v>
      </c>
      <c r="N2103" s="33">
        <v>1986.32</v>
      </c>
      <c r="O2103" s="33">
        <v>1986.32</v>
      </c>
      <c r="P2103" s="33">
        <v>1986.32</v>
      </c>
      <c r="Q2103" s="33">
        <v>1986.32</v>
      </c>
      <c r="R2103" s="33">
        <v>1986.32</v>
      </c>
      <c r="S2103" s="33">
        <v>1986.32</v>
      </c>
    </row>
    <row r="2104" spans="1:19">
      <c r="B2104" s="5">
        <v>2011</v>
      </c>
      <c r="C2104" s="32"/>
      <c r="D2104" s="32"/>
      <c r="E2104" s="32"/>
      <c r="F2104" s="32"/>
      <c r="G2104" s="32"/>
      <c r="H2104" s="33">
        <v>193.67000000000002</v>
      </c>
      <c r="I2104" s="33">
        <v>193.67000000000002</v>
      </c>
      <c r="J2104" s="33">
        <v>193.67000000000002</v>
      </c>
      <c r="K2104" s="33">
        <v>193.67000000000002</v>
      </c>
      <c r="L2104" s="33">
        <v>193.67000000000002</v>
      </c>
      <c r="M2104" s="33">
        <v>193.67000000000002</v>
      </c>
      <c r="N2104" s="33">
        <v>193.67000000000002</v>
      </c>
      <c r="O2104" s="33">
        <v>193.67000000000002</v>
      </c>
      <c r="P2104" s="33">
        <v>193.67000000000002</v>
      </c>
      <c r="Q2104" s="33">
        <v>193.67000000000002</v>
      </c>
      <c r="R2104" s="33">
        <v>193.67000000000002</v>
      </c>
      <c r="S2104" s="33">
        <v>193.67000000000002</v>
      </c>
    </row>
    <row r="2105" spans="1:19">
      <c r="B2105" s="5">
        <v>2010</v>
      </c>
      <c r="C2105" s="32"/>
      <c r="D2105" s="32"/>
      <c r="E2105" s="32"/>
      <c r="F2105" s="32"/>
      <c r="G2105" s="33">
        <v>1813.8500000000001</v>
      </c>
      <c r="H2105" s="33">
        <v>1813.8500000000001</v>
      </c>
      <c r="I2105" s="33">
        <v>1813.8500000000001</v>
      </c>
      <c r="J2105" s="33">
        <v>1813.8500000000001</v>
      </c>
      <c r="K2105" s="33">
        <v>1813.8500000000001</v>
      </c>
      <c r="L2105" s="33">
        <v>1813.8500000000001</v>
      </c>
      <c r="M2105" s="33">
        <v>1813.8500000000001</v>
      </c>
      <c r="N2105" s="33">
        <v>1813.8500000000001</v>
      </c>
      <c r="O2105" s="33">
        <v>1813.8500000000001</v>
      </c>
      <c r="P2105" s="33">
        <v>1813.8500000000001</v>
      </c>
      <c r="Q2105" s="33">
        <v>1813.8500000000001</v>
      </c>
      <c r="R2105" s="33">
        <v>1813.8500000000001</v>
      </c>
      <c r="S2105" s="33">
        <v>1813.8500000000001</v>
      </c>
    </row>
    <row r="2106" spans="1:19">
      <c r="B2106" s="5">
        <v>2009</v>
      </c>
      <c r="C2106" s="32"/>
      <c r="D2106" s="32"/>
      <c r="E2106" s="32"/>
      <c r="F2106" s="33">
        <v>4795.72</v>
      </c>
      <c r="G2106" s="33">
        <v>4795.72</v>
      </c>
      <c r="H2106" s="33">
        <v>4795.72</v>
      </c>
      <c r="I2106" s="33">
        <v>4795.72</v>
      </c>
      <c r="J2106" s="33">
        <v>4795.72</v>
      </c>
      <c r="K2106" s="33">
        <v>4795.72</v>
      </c>
      <c r="L2106" s="33">
        <v>4795.72</v>
      </c>
      <c r="M2106" s="33">
        <v>4795.72</v>
      </c>
      <c r="N2106" s="33">
        <v>4795.72</v>
      </c>
      <c r="O2106" s="33">
        <v>4795.72</v>
      </c>
      <c r="P2106" s="33">
        <v>4795.72</v>
      </c>
      <c r="Q2106" s="33">
        <v>4795.72</v>
      </c>
      <c r="R2106" s="33">
        <v>4795.72</v>
      </c>
      <c r="S2106" s="33">
        <v>4795.72</v>
      </c>
    </row>
    <row r="2107" spans="1:19">
      <c r="B2107" s="5">
        <v>2008</v>
      </c>
      <c r="C2107" s="32"/>
      <c r="D2107" s="32"/>
      <c r="E2107" s="33">
        <v>6748.88</v>
      </c>
      <c r="F2107" s="33">
        <v>6748.88</v>
      </c>
      <c r="G2107" s="33">
        <v>6748.88</v>
      </c>
      <c r="H2107" s="33">
        <v>6748.88</v>
      </c>
      <c r="I2107" s="33">
        <v>6748.88</v>
      </c>
      <c r="J2107" s="33">
        <v>6748.88</v>
      </c>
      <c r="K2107" s="33">
        <v>6748.88</v>
      </c>
      <c r="L2107" s="33">
        <v>6748.88</v>
      </c>
      <c r="M2107" s="33">
        <v>6748.88</v>
      </c>
      <c r="N2107" s="33">
        <v>6748.88</v>
      </c>
      <c r="O2107" s="33">
        <v>6748.88</v>
      </c>
      <c r="P2107" s="33">
        <v>6748.88</v>
      </c>
      <c r="Q2107" s="33">
        <v>6748.88</v>
      </c>
      <c r="R2107" s="33">
        <v>6748.88</v>
      </c>
      <c r="S2107" s="33">
        <v>6748.88</v>
      </c>
    </row>
    <row r="2108" spans="1:19">
      <c r="B2108" s="5">
        <v>2007</v>
      </c>
      <c r="C2108" s="32"/>
      <c r="D2108" s="33">
        <v>12730.74</v>
      </c>
      <c r="E2108" s="33">
        <v>12730.74</v>
      </c>
      <c r="F2108" s="33">
        <v>12730.74</v>
      </c>
      <c r="G2108" s="33">
        <v>12730.74</v>
      </c>
      <c r="H2108" s="33">
        <v>12730.74</v>
      </c>
      <c r="I2108" s="33">
        <v>12730.74</v>
      </c>
      <c r="J2108" s="33">
        <v>12730.74</v>
      </c>
      <c r="K2108" s="33">
        <v>12730.74</v>
      </c>
      <c r="L2108" s="33">
        <v>12730.74</v>
      </c>
      <c r="M2108" s="33">
        <v>12730.74</v>
      </c>
      <c r="N2108" s="33">
        <v>12730.74</v>
      </c>
      <c r="O2108" s="33">
        <v>12730.74</v>
      </c>
      <c r="P2108" s="33">
        <v>12730.74</v>
      </c>
      <c r="Q2108" s="33">
        <v>12730.74</v>
      </c>
      <c r="R2108" s="33">
        <v>12730.74</v>
      </c>
      <c r="S2108" s="33">
        <v>12730.74</v>
      </c>
    </row>
    <row r="2109" spans="1:19">
      <c r="B2109" s="5">
        <v>2006</v>
      </c>
      <c r="C2109" s="33">
        <v>5337.75</v>
      </c>
      <c r="D2109" s="33">
        <v>5337.75</v>
      </c>
      <c r="E2109" s="33">
        <v>5337.75</v>
      </c>
      <c r="F2109" s="33">
        <v>5337.75</v>
      </c>
      <c r="G2109" s="33">
        <v>5337.75</v>
      </c>
      <c r="H2109" s="33">
        <v>5337.75</v>
      </c>
      <c r="I2109" s="33">
        <v>5337.75</v>
      </c>
      <c r="J2109" s="33">
        <v>5337.75</v>
      </c>
      <c r="K2109" s="33">
        <v>5337.75</v>
      </c>
      <c r="L2109" s="33">
        <v>5337.75</v>
      </c>
      <c r="M2109" s="33">
        <v>5337.75</v>
      </c>
      <c r="N2109" s="33">
        <v>5337.75</v>
      </c>
      <c r="O2109" s="33">
        <v>5337.75</v>
      </c>
      <c r="P2109" s="33">
        <v>5337.75</v>
      </c>
      <c r="Q2109" s="33">
        <v>5337.75</v>
      </c>
      <c r="R2109" s="33">
        <v>5337.75</v>
      </c>
      <c r="S2109" s="33">
        <v>5337.75</v>
      </c>
    </row>
    <row r="2110" spans="1:19">
      <c r="B2110" s="5">
        <v>2005</v>
      </c>
      <c r="C2110" s="33">
        <v>9589.86</v>
      </c>
      <c r="D2110" s="33">
        <v>9589.86</v>
      </c>
      <c r="E2110" s="33">
        <v>9589.86</v>
      </c>
      <c r="F2110" s="33">
        <v>9589.86</v>
      </c>
      <c r="G2110" s="33">
        <v>9589.86</v>
      </c>
      <c r="H2110" s="33">
        <v>9589.86</v>
      </c>
      <c r="I2110" s="33">
        <v>9589.86</v>
      </c>
      <c r="J2110" s="33">
        <v>9589.86</v>
      </c>
      <c r="K2110" s="33">
        <v>9589.86</v>
      </c>
      <c r="L2110" s="33">
        <v>9589.86</v>
      </c>
      <c r="M2110" s="33">
        <v>9589.86</v>
      </c>
      <c r="N2110" s="33">
        <v>9589.86</v>
      </c>
      <c r="O2110" s="33">
        <v>9589.86</v>
      </c>
      <c r="P2110" s="33">
        <v>9589.86</v>
      </c>
      <c r="Q2110" s="33">
        <v>9589.86</v>
      </c>
      <c r="R2110" s="33">
        <v>9589.86</v>
      </c>
      <c r="S2110" s="33">
        <v>9589.86</v>
      </c>
    </row>
    <row r="2111" spans="1:19">
      <c r="B2111" s="5">
        <v>2004</v>
      </c>
      <c r="C2111" s="33">
        <v>5850.45</v>
      </c>
      <c r="D2111" s="33">
        <v>5850.45</v>
      </c>
      <c r="E2111" s="33">
        <v>5850.45</v>
      </c>
      <c r="F2111" s="33">
        <v>5850.45</v>
      </c>
      <c r="G2111" s="33">
        <v>5850.45</v>
      </c>
      <c r="H2111" s="33">
        <v>5850.45</v>
      </c>
      <c r="I2111" s="33">
        <v>5850.45</v>
      </c>
      <c r="J2111" s="33">
        <v>5850.45</v>
      </c>
      <c r="K2111" s="33">
        <v>5850.45</v>
      </c>
      <c r="L2111" s="33">
        <v>5850.45</v>
      </c>
      <c r="M2111" s="33">
        <v>5850.45</v>
      </c>
      <c r="N2111" s="33">
        <v>5850.45</v>
      </c>
      <c r="O2111" s="33">
        <v>5850.45</v>
      </c>
      <c r="P2111" s="33">
        <v>5850.45</v>
      </c>
      <c r="Q2111" s="33">
        <v>5850.45</v>
      </c>
      <c r="R2111" s="33">
        <v>5850.45</v>
      </c>
      <c r="S2111" s="33">
        <v>5850.45</v>
      </c>
    </row>
    <row r="2112" spans="1:19">
      <c r="B2112" s="5">
        <v>2003</v>
      </c>
      <c r="C2112" s="33">
        <v>15996.5</v>
      </c>
      <c r="D2112" s="33">
        <v>15996.5</v>
      </c>
      <c r="E2112" s="33">
        <v>15996.5</v>
      </c>
      <c r="F2112" s="33">
        <v>15996.5</v>
      </c>
      <c r="G2112" s="33">
        <v>15996.5</v>
      </c>
      <c r="H2112" s="33">
        <v>15996.5</v>
      </c>
      <c r="I2112" s="33">
        <v>15996.5</v>
      </c>
      <c r="J2112" s="33">
        <v>15996.5</v>
      </c>
      <c r="K2112" s="33">
        <v>15996.5</v>
      </c>
      <c r="L2112" s="33">
        <v>15996.5</v>
      </c>
      <c r="M2112" s="33">
        <v>15996.5</v>
      </c>
      <c r="N2112" s="33">
        <v>15996.5</v>
      </c>
      <c r="O2112" s="33">
        <v>15996.5</v>
      </c>
      <c r="P2112" s="33">
        <v>15996.5</v>
      </c>
      <c r="Q2112" s="33">
        <v>15996.5</v>
      </c>
      <c r="R2112" s="33">
        <v>15996.5</v>
      </c>
      <c r="S2112" s="33">
        <v>15996.5</v>
      </c>
    </row>
    <row r="2113" spans="2:19">
      <c r="B2113" s="5">
        <v>2002</v>
      </c>
      <c r="C2113" s="33">
        <v>9712.75</v>
      </c>
      <c r="D2113" s="33">
        <v>9712.75</v>
      </c>
      <c r="E2113" s="33">
        <v>9712.75</v>
      </c>
      <c r="F2113" s="33">
        <v>9712.75</v>
      </c>
      <c r="G2113" s="33">
        <v>9712.75</v>
      </c>
      <c r="H2113" s="33">
        <v>9712.75</v>
      </c>
      <c r="I2113" s="33">
        <v>9712.75</v>
      </c>
      <c r="J2113" s="33">
        <v>9712.75</v>
      </c>
      <c r="K2113" s="33">
        <v>9712.75</v>
      </c>
      <c r="L2113" s="33">
        <v>9712.75</v>
      </c>
      <c r="M2113" s="33">
        <v>9712.75</v>
      </c>
      <c r="N2113" s="33">
        <v>9712.75</v>
      </c>
      <c r="O2113" s="33">
        <v>9712.75</v>
      </c>
      <c r="P2113" s="33">
        <v>9712.75</v>
      </c>
      <c r="Q2113" s="33">
        <v>9712.75</v>
      </c>
      <c r="R2113" s="33">
        <v>9712.75</v>
      </c>
      <c r="S2113" s="33">
        <v>9712.75</v>
      </c>
    </row>
    <row r="2114" spans="2:19">
      <c r="B2114" s="5">
        <v>2001</v>
      </c>
      <c r="C2114" s="33">
        <v>6961.05</v>
      </c>
      <c r="D2114" s="33">
        <v>6961.05</v>
      </c>
      <c r="E2114" s="33">
        <v>6961.05</v>
      </c>
      <c r="F2114" s="33">
        <v>6961.05</v>
      </c>
      <c r="G2114" s="33">
        <v>6961.05</v>
      </c>
      <c r="H2114" s="33">
        <v>6961.05</v>
      </c>
      <c r="I2114" s="33">
        <v>6961.05</v>
      </c>
      <c r="J2114" s="33">
        <v>6961.05</v>
      </c>
      <c r="K2114" s="33">
        <v>6961.05</v>
      </c>
      <c r="L2114" s="33">
        <v>6961.05</v>
      </c>
      <c r="M2114" s="33">
        <v>6961.05</v>
      </c>
      <c r="N2114" s="33">
        <v>6961.05</v>
      </c>
      <c r="O2114" s="33">
        <v>6961.05</v>
      </c>
      <c r="P2114" s="33">
        <v>6961.05</v>
      </c>
      <c r="Q2114" s="33">
        <v>6961.05</v>
      </c>
      <c r="R2114" s="33">
        <v>6961.05</v>
      </c>
      <c r="S2114" s="33">
        <v>6961.05</v>
      </c>
    </row>
    <row r="2115" spans="2:19">
      <c r="B2115" s="5">
        <v>2000</v>
      </c>
      <c r="C2115" s="33">
        <v>5486.81</v>
      </c>
      <c r="D2115" s="33">
        <v>5486.81</v>
      </c>
      <c r="E2115" s="33">
        <v>5486.81</v>
      </c>
      <c r="F2115" s="33">
        <v>5486.81</v>
      </c>
      <c r="G2115" s="33">
        <v>5486.81</v>
      </c>
      <c r="H2115" s="33">
        <v>5486.81</v>
      </c>
      <c r="I2115" s="33">
        <v>5486.81</v>
      </c>
      <c r="J2115" s="33">
        <v>5486.81</v>
      </c>
      <c r="K2115" s="33">
        <v>5486.81</v>
      </c>
      <c r="L2115" s="33">
        <v>5486.81</v>
      </c>
      <c r="M2115" s="33">
        <v>5486.81</v>
      </c>
      <c r="N2115" s="33">
        <v>5486.81</v>
      </c>
      <c r="O2115" s="33">
        <v>5486.81</v>
      </c>
      <c r="P2115" s="33">
        <v>5486.81</v>
      </c>
      <c r="Q2115" s="33">
        <v>5486.81</v>
      </c>
      <c r="R2115" s="33">
        <v>5486.81</v>
      </c>
      <c r="S2115" s="33">
        <v>5486.81</v>
      </c>
    </row>
    <row r="2116" spans="2:19">
      <c r="B2116" s="5">
        <v>1999</v>
      </c>
      <c r="C2116" s="33">
        <v>11837.11</v>
      </c>
      <c r="D2116" s="33">
        <v>11837.11</v>
      </c>
      <c r="E2116" s="33">
        <v>11837.11</v>
      </c>
      <c r="F2116" s="33">
        <v>11837.11</v>
      </c>
      <c r="G2116" s="33">
        <v>11837.11</v>
      </c>
      <c r="H2116" s="33">
        <v>11837.11</v>
      </c>
      <c r="I2116" s="33">
        <v>11837.11</v>
      </c>
      <c r="J2116" s="33">
        <v>11837.11</v>
      </c>
      <c r="K2116" s="33">
        <v>11837.11</v>
      </c>
      <c r="L2116" s="33">
        <v>11837.11</v>
      </c>
      <c r="M2116" s="33">
        <v>11837.11</v>
      </c>
      <c r="N2116" s="33">
        <v>11837.11</v>
      </c>
      <c r="O2116" s="33">
        <v>11837.11</v>
      </c>
      <c r="P2116" s="33">
        <v>11837.11</v>
      </c>
      <c r="Q2116" s="33">
        <v>11837.11</v>
      </c>
      <c r="R2116" s="33">
        <v>11837.11</v>
      </c>
      <c r="S2116" s="33">
        <v>11837.11</v>
      </c>
    </row>
    <row r="2117" spans="2:19">
      <c r="B2117" s="5">
        <v>1998</v>
      </c>
      <c r="C2117" s="33">
        <v>15148.909999999998</v>
      </c>
      <c r="D2117" s="33">
        <v>15148.909999999998</v>
      </c>
      <c r="E2117" s="33">
        <v>15148.909999999998</v>
      </c>
      <c r="F2117" s="33">
        <v>15148.909999999998</v>
      </c>
      <c r="G2117" s="33">
        <v>15148.909999999998</v>
      </c>
      <c r="H2117" s="33">
        <v>15148.909999999998</v>
      </c>
      <c r="I2117" s="33">
        <v>15148.909999999998</v>
      </c>
      <c r="J2117" s="33">
        <v>15148.909999999998</v>
      </c>
      <c r="K2117" s="33">
        <v>15148.909999999998</v>
      </c>
      <c r="L2117" s="33">
        <v>15148.909999999998</v>
      </c>
      <c r="M2117" s="33">
        <v>15148.909999999998</v>
      </c>
      <c r="N2117" s="33">
        <v>15148.909999999998</v>
      </c>
      <c r="O2117" s="33">
        <v>15148.909999999998</v>
      </c>
      <c r="P2117" s="33">
        <v>15148.909999999998</v>
      </c>
      <c r="Q2117" s="33">
        <v>15148.909999999998</v>
      </c>
      <c r="R2117" s="33">
        <v>15148.909999999998</v>
      </c>
      <c r="S2117" s="33">
        <v>15148.909999999998</v>
      </c>
    </row>
    <row r="2118" spans="2:19">
      <c r="B2118" s="5">
        <v>1997</v>
      </c>
      <c r="C2118" s="33">
        <v>6425.92</v>
      </c>
      <c r="D2118" s="33">
        <v>6425.92</v>
      </c>
      <c r="E2118" s="33">
        <v>6425.92</v>
      </c>
      <c r="F2118" s="33">
        <v>6425.92</v>
      </c>
      <c r="G2118" s="33">
        <v>6425.92</v>
      </c>
      <c r="H2118" s="33">
        <v>6425.92</v>
      </c>
      <c r="I2118" s="33">
        <v>6425.92</v>
      </c>
      <c r="J2118" s="33">
        <v>6425.92</v>
      </c>
      <c r="K2118" s="33">
        <v>6425.92</v>
      </c>
      <c r="L2118" s="33">
        <v>6425.92</v>
      </c>
      <c r="M2118" s="33">
        <v>6425.92</v>
      </c>
      <c r="N2118" s="33">
        <v>6425.92</v>
      </c>
      <c r="O2118" s="33">
        <v>6425.92</v>
      </c>
      <c r="P2118" s="33">
        <v>6425.92</v>
      </c>
      <c r="Q2118" s="33">
        <v>6425.92</v>
      </c>
      <c r="R2118" s="33">
        <v>6425.92</v>
      </c>
      <c r="S2118" s="33">
        <v>6425.92</v>
      </c>
    </row>
    <row r="2119" spans="2:19">
      <c r="B2119" s="5">
        <v>1996</v>
      </c>
      <c r="C2119" s="33">
        <v>20906.21</v>
      </c>
      <c r="D2119" s="33">
        <v>20906.21</v>
      </c>
      <c r="E2119" s="33">
        <v>20906.21</v>
      </c>
      <c r="F2119" s="33">
        <v>20906.21</v>
      </c>
      <c r="G2119" s="33">
        <v>20906.21</v>
      </c>
      <c r="H2119" s="33">
        <v>20906.21</v>
      </c>
      <c r="I2119" s="33">
        <v>20906.21</v>
      </c>
      <c r="J2119" s="33">
        <v>20906.21</v>
      </c>
      <c r="K2119" s="33">
        <v>20906.21</v>
      </c>
      <c r="L2119" s="33">
        <v>20906.21</v>
      </c>
      <c r="M2119" s="33">
        <v>20906.21</v>
      </c>
      <c r="N2119" s="33">
        <v>20906.21</v>
      </c>
      <c r="O2119" s="33">
        <v>20906.21</v>
      </c>
      <c r="P2119" s="33">
        <v>20906.21</v>
      </c>
      <c r="Q2119" s="33">
        <v>20906.21</v>
      </c>
      <c r="R2119" s="33">
        <v>20906.21</v>
      </c>
      <c r="S2119" s="33">
        <v>20906.21</v>
      </c>
    </row>
    <row r="2120" spans="2:19">
      <c r="B2120" s="5">
        <v>1995</v>
      </c>
      <c r="C2120" s="33">
        <v>12926.98</v>
      </c>
      <c r="D2120" s="33">
        <v>12926.98</v>
      </c>
      <c r="E2120" s="33">
        <v>12926.98</v>
      </c>
      <c r="F2120" s="33">
        <v>12926.98</v>
      </c>
      <c r="G2120" s="33">
        <v>12926.98</v>
      </c>
      <c r="H2120" s="33">
        <v>12926.98</v>
      </c>
      <c r="I2120" s="33">
        <v>12926.98</v>
      </c>
      <c r="J2120" s="33">
        <v>12926.98</v>
      </c>
      <c r="K2120" s="33">
        <v>12926.98</v>
      </c>
      <c r="L2120" s="33">
        <v>12926.98</v>
      </c>
      <c r="M2120" s="33">
        <v>12926.98</v>
      </c>
      <c r="N2120" s="33">
        <v>12926.98</v>
      </c>
      <c r="O2120" s="33">
        <v>12926.98</v>
      </c>
      <c r="P2120" s="33">
        <v>12926.98</v>
      </c>
      <c r="Q2120" s="33">
        <v>12926.98</v>
      </c>
      <c r="R2120" s="33">
        <v>12926.98</v>
      </c>
      <c r="S2120" s="33">
        <v>12926.98</v>
      </c>
    </row>
    <row r="2121" spans="2:19">
      <c r="B2121" s="5">
        <v>1994</v>
      </c>
      <c r="C2121" s="33">
        <v>27530.300000000003</v>
      </c>
      <c r="D2121" s="33">
        <v>27530.300000000003</v>
      </c>
      <c r="E2121" s="33">
        <v>27530.300000000003</v>
      </c>
      <c r="F2121" s="33">
        <v>27530.300000000003</v>
      </c>
      <c r="G2121" s="33">
        <v>27530.300000000003</v>
      </c>
      <c r="H2121" s="33">
        <v>27530.300000000003</v>
      </c>
      <c r="I2121" s="33">
        <v>27530.300000000003</v>
      </c>
      <c r="J2121" s="33">
        <v>27530.300000000003</v>
      </c>
      <c r="K2121" s="33">
        <v>27530.300000000003</v>
      </c>
      <c r="L2121" s="33">
        <v>27530.300000000003</v>
      </c>
      <c r="M2121" s="33">
        <v>27530.300000000003</v>
      </c>
      <c r="N2121" s="33">
        <v>27530.300000000003</v>
      </c>
      <c r="O2121" s="33">
        <v>27530.300000000003</v>
      </c>
      <c r="P2121" s="33">
        <v>27530.300000000003</v>
      </c>
      <c r="Q2121" s="33">
        <v>27530.300000000003</v>
      </c>
      <c r="R2121" s="33">
        <v>27530.300000000003</v>
      </c>
      <c r="S2121" s="33">
        <v>27530.300000000003</v>
      </c>
    </row>
    <row r="2122" spans="2:19">
      <c r="B2122" s="5">
        <v>1993</v>
      </c>
      <c r="C2122" s="33">
        <v>34043.880000000005</v>
      </c>
      <c r="D2122" s="33">
        <v>34043.880000000005</v>
      </c>
      <c r="E2122" s="33">
        <v>34043.880000000005</v>
      </c>
      <c r="F2122" s="33">
        <v>34043.880000000005</v>
      </c>
      <c r="G2122" s="33">
        <v>34043.880000000005</v>
      </c>
      <c r="H2122" s="33">
        <v>34043.880000000005</v>
      </c>
      <c r="I2122" s="33">
        <v>34043.880000000005</v>
      </c>
      <c r="J2122" s="33">
        <v>34043.880000000005</v>
      </c>
      <c r="K2122" s="33">
        <v>34043.880000000005</v>
      </c>
      <c r="L2122" s="33">
        <v>34043.880000000005</v>
      </c>
      <c r="M2122" s="33">
        <v>34043.880000000005</v>
      </c>
      <c r="N2122" s="33">
        <v>34043.880000000005</v>
      </c>
      <c r="O2122" s="33">
        <v>34043.880000000005</v>
      </c>
      <c r="P2122" s="33">
        <v>34043.880000000005</v>
      </c>
      <c r="Q2122" s="33">
        <v>34043.880000000005</v>
      </c>
      <c r="R2122" s="33">
        <v>34043.880000000005</v>
      </c>
      <c r="S2122" s="33">
        <v>34043.880000000005</v>
      </c>
    </row>
    <row r="2123" spans="2:19">
      <c r="B2123" s="5">
        <v>1992</v>
      </c>
      <c r="C2123" s="33">
        <v>23648.78</v>
      </c>
      <c r="D2123" s="33">
        <v>23648.78</v>
      </c>
      <c r="E2123" s="33">
        <v>23648.78</v>
      </c>
      <c r="F2123" s="33">
        <v>23648.78</v>
      </c>
      <c r="G2123" s="33">
        <v>23648.78</v>
      </c>
      <c r="H2123" s="33">
        <v>23648.78</v>
      </c>
      <c r="I2123" s="33">
        <v>23648.78</v>
      </c>
      <c r="J2123" s="33">
        <v>23648.78</v>
      </c>
      <c r="K2123" s="33">
        <v>23648.78</v>
      </c>
      <c r="L2123" s="33">
        <v>23648.78</v>
      </c>
      <c r="M2123" s="33">
        <v>23648.78</v>
      </c>
      <c r="N2123" s="33">
        <v>23648.78</v>
      </c>
      <c r="O2123" s="33">
        <v>23648.78</v>
      </c>
      <c r="P2123" s="33">
        <v>23648.78</v>
      </c>
      <c r="Q2123" s="33">
        <v>23648.78</v>
      </c>
      <c r="R2123" s="33">
        <v>23648.78</v>
      </c>
      <c r="S2123" s="33">
        <v>23648.78</v>
      </c>
    </row>
    <row r="2124" spans="2:19">
      <c r="B2124" s="5">
        <v>1991</v>
      </c>
      <c r="C2124" s="33">
        <v>18306.79</v>
      </c>
      <c r="D2124" s="33">
        <v>18306.79</v>
      </c>
      <c r="E2124" s="33">
        <v>18306.79</v>
      </c>
      <c r="F2124" s="33">
        <v>18306.79</v>
      </c>
      <c r="G2124" s="33">
        <v>18306.79</v>
      </c>
      <c r="H2124" s="33">
        <v>18306.79</v>
      </c>
      <c r="I2124" s="33">
        <v>18306.79</v>
      </c>
      <c r="J2124" s="33">
        <v>18306.79</v>
      </c>
      <c r="K2124" s="33">
        <v>18306.79</v>
      </c>
      <c r="L2124" s="33">
        <v>18306.79</v>
      </c>
      <c r="M2124" s="33">
        <v>18306.79</v>
      </c>
      <c r="N2124" s="33">
        <v>18306.79</v>
      </c>
      <c r="O2124" s="33">
        <v>18306.79</v>
      </c>
      <c r="P2124" s="33">
        <v>18306.79</v>
      </c>
      <c r="Q2124" s="33">
        <v>18306.79</v>
      </c>
      <c r="R2124" s="33">
        <v>18306.79</v>
      </c>
      <c r="S2124" s="33">
        <v>18306.79</v>
      </c>
    </row>
    <row r="2125" spans="2:19">
      <c r="B2125" s="5">
        <v>1990</v>
      </c>
      <c r="C2125" s="33">
        <v>17668.699999999997</v>
      </c>
      <c r="D2125" s="33">
        <v>17668.699999999997</v>
      </c>
      <c r="E2125" s="33">
        <v>17668.699999999997</v>
      </c>
      <c r="F2125" s="33">
        <v>17668.699999999997</v>
      </c>
      <c r="G2125" s="33">
        <v>17668.699999999997</v>
      </c>
      <c r="H2125" s="33">
        <v>17668.699999999997</v>
      </c>
      <c r="I2125" s="33">
        <v>17668.699999999997</v>
      </c>
      <c r="J2125" s="33">
        <v>17668.699999999997</v>
      </c>
      <c r="K2125" s="33">
        <v>17668.699999999997</v>
      </c>
      <c r="L2125" s="33">
        <v>17668.699999999997</v>
      </c>
      <c r="M2125" s="33">
        <v>17668.699999999997</v>
      </c>
      <c r="N2125" s="33">
        <v>17668.699999999997</v>
      </c>
      <c r="O2125" s="33">
        <v>17668.699999999997</v>
      </c>
      <c r="P2125" s="33">
        <v>17668.699999999997</v>
      </c>
      <c r="Q2125" s="33">
        <v>17668.699999999997</v>
      </c>
      <c r="R2125" s="33">
        <v>17668.699999999997</v>
      </c>
      <c r="S2125" s="33">
        <v>17668.699999999997</v>
      </c>
    </row>
    <row r="2126" spans="2:19">
      <c r="B2126" s="5">
        <v>1989</v>
      </c>
      <c r="C2126" s="33">
        <v>21696.18</v>
      </c>
      <c r="D2126" s="33">
        <v>21696.18</v>
      </c>
      <c r="E2126" s="33">
        <v>21696.18</v>
      </c>
      <c r="F2126" s="33">
        <v>21696.18</v>
      </c>
      <c r="G2126" s="33">
        <v>21696.18</v>
      </c>
      <c r="H2126" s="33">
        <v>21696.18</v>
      </c>
      <c r="I2126" s="33">
        <v>21696.18</v>
      </c>
      <c r="J2126" s="33">
        <v>21696.18</v>
      </c>
      <c r="K2126" s="33">
        <v>21696.18</v>
      </c>
      <c r="L2126" s="33">
        <v>21696.18</v>
      </c>
      <c r="M2126" s="33">
        <v>21696.18</v>
      </c>
      <c r="N2126" s="33">
        <v>21696.18</v>
      </c>
      <c r="O2126" s="33">
        <v>21696.18</v>
      </c>
      <c r="P2126" s="33">
        <v>21696.18</v>
      </c>
      <c r="Q2126" s="33">
        <v>21696.18</v>
      </c>
      <c r="R2126" s="33">
        <v>21696.18</v>
      </c>
      <c r="S2126" s="33">
        <v>21696.18</v>
      </c>
    </row>
    <row r="2127" spans="2:19">
      <c r="B2127" s="5">
        <v>1988</v>
      </c>
      <c r="C2127" s="33">
        <v>35321.06</v>
      </c>
      <c r="D2127" s="33">
        <v>35321.06</v>
      </c>
      <c r="E2127" s="33">
        <v>35321.06</v>
      </c>
      <c r="F2127" s="33">
        <v>35321.06</v>
      </c>
      <c r="G2127" s="33">
        <v>35321.06</v>
      </c>
      <c r="H2127" s="33">
        <v>35321.06</v>
      </c>
      <c r="I2127" s="33">
        <v>35321.06</v>
      </c>
      <c r="J2127" s="33">
        <v>35321.06</v>
      </c>
      <c r="K2127" s="33">
        <v>35321.06</v>
      </c>
      <c r="L2127" s="33">
        <v>35321.06</v>
      </c>
      <c r="M2127" s="33">
        <v>35321.06</v>
      </c>
      <c r="N2127" s="33">
        <v>35321.06</v>
      </c>
      <c r="O2127" s="33">
        <v>35321.06</v>
      </c>
      <c r="P2127" s="33">
        <v>35321.06</v>
      </c>
      <c r="Q2127" s="33">
        <v>35321.06</v>
      </c>
      <c r="R2127" s="33">
        <v>35321.06</v>
      </c>
      <c r="S2127" s="33">
        <v>35321.06</v>
      </c>
    </row>
    <row r="2128" spans="2:19">
      <c r="B2128" s="5">
        <v>1987</v>
      </c>
      <c r="C2128" s="33">
        <v>19266.53</v>
      </c>
      <c r="D2128" s="33">
        <v>19266.53</v>
      </c>
      <c r="E2128" s="33">
        <v>19266.53</v>
      </c>
      <c r="F2128" s="33">
        <v>19266.53</v>
      </c>
      <c r="G2128" s="33">
        <v>19266.53</v>
      </c>
      <c r="H2128" s="33">
        <v>19266.53</v>
      </c>
      <c r="I2128" s="33">
        <v>19266.53</v>
      </c>
      <c r="J2128" s="33">
        <v>19266.53</v>
      </c>
      <c r="K2128" s="33">
        <v>19266.53</v>
      </c>
      <c r="L2128" s="33">
        <v>19266.53</v>
      </c>
      <c r="M2128" s="33">
        <v>19266.53</v>
      </c>
      <c r="N2128" s="33">
        <v>19266.53</v>
      </c>
      <c r="O2128" s="33">
        <v>19266.53</v>
      </c>
      <c r="P2128" s="33">
        <v>19266.53</v>
      </c>
      <c r="Q2128" s="33">
        <v>19266.53</v>
      </c>
      <c r="R2128" s="33">
        <v>19266.53</v>
      </c>
      <c r="S2128" s="33">
        <v>19266.53</v>
      </c>
    </row>
    <row r="2129" spans="2:19">
      <c r="B2129" s="5">
        <v>1986</v>
      </c>
      <c r="C2129" s="33">
        <v>34741.79</v>
      </c>
      <c r="D2129" s="33">
        <v>34741.79</v>
      </c>
      <c r="E2129" s="33">
        <v>34741.79</v>
      </c>
      <c r="F2129" s="33">
        <v>34741.79</v>
      </c>
      <c r="G2129" s="33">
        <v>34741.79</v>
      </c>
      <c r="H2129" s="33">
        <v>34741.79</v>
      </c>
      <c r="I2129" s="33">
        <v>34741.79</v>
      </c>
      <c r="J2129" s="33">
        <v>34741.79</v>
      </c>
      <c r="K2129" s="33">
        <v>34741.79</v>
      </c>
      <c r="L2129" s="33">
        <v>34741.79</v>
      </c>
      <c r="M2129" s="33">
        <v>34741.79</v>
      </c>
      <c r="N2129" s="33">
        <v>34741.79</v>
      </c>
      <c r="O2129" s="33">
        <v>34741.79</v>
      </c>
      <c r="P2129" s="33">
        <v>34741.79</v>
      </c>
      <c r="Q2129" s="33">
        <v>34741.79</v>
      </c>
      <c r="R2129" s="33">
        <v>34741.79</v>
      </c>
      <c r="S2129" s="33">
        <v>34741.79</v>
      </c>
    </row>
    <row r="2130" spans="2:19">
      <c r="B2130" s="5">
        <v>1985</v>
      </c>
      <c r="C2130" s="33">
        <v>23093.940000000002</v>
      </c>
      <c r="D2130" s="33">
        <v>23093.940000000002</v>
      </c>
      <c r="E2130" s="33">
        <v>23093.940000000002</v>
      </c>
      <c r="F2130" s="33">
        <v>23093.940000000002</v>
      </c>
      <c r="G2130" s="33">
        <v>23093.940000000002</v>
      </c>
      <c r="H2130" s="33">
        <v>23093.940000000002</v>
      </c>
      <c r="I2130" s="33">
        <v>23093.940000000002</v>
      </c>
      <c r="J2130" s="33">
        <v>23093.940000000002</v>
      </c>
      <c r="K2130" s="33">
        <v>23093.940000000002</v>
      </c>
      <c r="L2130" s="33">
        <v>23093.940000000002</v>
      </c>
      <c r="M2130" s="33">
        <v>23093.940000000002</v>
      </c>
      <c r="N2130" s="33">
        <v>23093.940000000002</v>
      </c>
      <c r="O2130" s="33">
        <v>23093.940000000002</v>
      </c>
      <c r="P2130" s="33">
        <v>23093.940000000002</v>
      </c>
      <c r="Q2130" s="33">
        <v>23093.940000000002</v>
      </c>
      <c r="R2130" s="33">
        <v>23093.940000000002</v>
      </c>
      <c r="S2130" s="33">
        <v>23093.940000000002</v>
      </c>
    </row>
    <row r="2131" spans="2:19">
      <c r="B2131" s="5">
        <v>1984</v>
      </c>
      <c r="C2131" s="33">
        <v>21974.82</v>
      </c>
      <c r="D2131" s="33">
        <v>21974.82</v>
      </c>
      <c r="E2131" s="33">
        <v>21974.82</v>
      </c>
      <c r="F2131" s="33">
        <v>21974.82</v>
      </c>
      <c r="G2131" s="33">
        <v>21974.82</v>
      </c>
      <c r="H2131" s="33">
        <v>21974.82</v>
      </c>
      <c r="I2131" s="33">
        <v>21974.82</v>
      </c>
      <c r="J2131" s="33">
        <v>21974.82</v>
      </c>
      <c r="K2131" s="33">
        <v>21974.82</v>
      </c>
      <c r="L2131" s="33">
        <v>21974.82</v>
      </c>
      <c r="M2131" s="33">
        <v>21974.82</v>
      </c>
      <c r="N2131" s="33">
        <v>21974.82</v>
      </c>
      <c r="O2131" s="33">
        <v>21974.82</v>
      </c>
      <c r="P2131" s="33">
        <v>21974.82</v>
      </c>
      <c r="Q2131" s="33">
        <v>21974.82</v>
      </c>
      <c r="R2131" s="33">
        <v>21974.82</v>
      </c>
      <c r="S2131" s="33">
        <v>21974.82</v>
      </c>
    </row>
    <row r="2132" spans="2:19">
      <c r="B2132" s="5">
        <v>1983</v>
      </c>
      <c r="C2132" s="33">
        <v>48264.409999999989</v>
      </c>
      <c r="D2132" s="33">
        <v>48264.409999999989</v>
      </c>
      <c r="E2132" s="33">
        <v>48264.409999999989</v>
      </c>
      <c r="F2132" s="33">
        <v>48264.409999999989</v>
      </c>
      <c r="G2132" s="33">
        <v>48264.409999999989</v>
      </c>
      <c r="H2132" s="33">
        <v>48264.409999999989</v>
      </c>
      <c r="I2132" s="33">
        <v>48264.409999999989</v>
      </c>
      <c r="J2132" s="33">
        <v>48264.409999999989</v>
      </c>
      <c r="K2132" s="33">
        <v>48264.409999999989</v>
      </c>
      <c r="L2132" s="33">
        <v>48264.409999999989</v>
      </c>
      <c r="M2132" s="33">
        <v>48264.409999999989</v>
      </c>
      <c r="N2132" s="33">
        <v>48264.409999999989</v>
      </c>
      <c r="O2132" s="33">
        <v>48264.409999999989</v>
      </c>
      <c r="P2132" s="33">
        <v>48264.409999999989</v>
      </c>
      <c r="Q2132" s="33">
        <v>48264.409999999989</v>
      </c>
      <c r="R2132" s="33">
        <v>48264.409999999989</v>
      </c>
      <c r="S2132" s="33">
        <v>48264.409999999989</v>
      </c>
    </row>
    <row r="2133" spans="2:19">
      <c r="B2133" s="5">
        <v>1982</v>
      </c>
      <c r="C2133" s="33">
        <v>9040.32</v>
      </c>
      <c r="D2133" s="33">
        <v>9040.32</v>
      </c>
      <c r="E2133" s="33">
        <v>9040.32</v>
      </c>
      <c r="F2133" s="33">
        <v>9040.32</v>
      </c>
      <c r="G2133" s="33">
        <v>9040.32</v>
      </c>
      <c r="H2133" s="33">
        <v>9040.32</v>
      </c>
      <c r="I2133" s="33">
        <v>9040.32</v>
      </c>
      <c r="J2133" s="33">
        <v>9040.32</v>
      </c>
      <c r="K2133" s="33">
        <v>9040.32</v>
      </c>
      <c r="L2133" s="33">
        <v>9040.32</v>
      </c>
      <c r="M2133" s="33">
        <v>9040.32</v>
      </c>
      <c r="N2133" s="33">
        <v>9040.32</v>
      </c>
      <c r="O2133" s="33">
        <v>9040.32</v>
      </c>
      <c r="P2133" s="33">
        <v>9040.32</v>
      </c>
      <c r="Q2133" s="33">
        <v>9040.32</v>
      </c>
      <c r="R2133" s="33">
        <v>9040.32</v>
      </c>
      <c r="S2133" s="33">
        <v>9040.32</v>
      </c>
    </row>
    <row r="2134" spans="2:19">
      <c r="B2134" s="5">
        <v>1981</v>
      </c>
      <c r="C2134" s="33">
        <v>5540.36</v>
      </c>
      <c r="D2134" s="33">
        <v>5540.36</v>
      </c>
      <c r="E2134" s="33">
        <v>5540.36</v>
      </c>
      <c r="F2134" s="33">
        <v>5540.36</v>
      </c>
      <c r="G2134" s="33">
        <v>5540.36</v>
      </c>
      <c r="H2134" s="33">
        <v>5540.36</v>
      </c>
      <c r="I2134" s="33">
        <v>5540.36</v>
      </c>
      <c r="J2134" s="33">
        <v>5540.36</v>
      </c>
      <c r="K2134" s="33">
        <v>5540.36</v>
      </c>
      <c r="L2134" s="33">
        <v>5540.36</v>
      </c>
      <c r="M2134" s="33">
        <v>5540.36</v>
      </c>
      <c r="N2134" s="33">
        <v>5540.36</v>
      </c>
      <c r="O2134" s="33">
        <v>5540.36</v>
      </c>
      <c r="P2134" s="33">
        <v>5540.36</v>
      </c>
      <c r="Q2134" s="33">
        <v>5540.36</v>
      </c>
      <c r="R2134" s="33">
        <v>5540.36</v>
      </c>
      <c r="S2134" s="33">
        <v>5540.36</v>
      </c>
    </row>
    <row r="2135" spans="2:19">
      <c r="B2135" s="5">
        <v>1980</v>
      </c>
      <c r="C2135" s="33">
        <v>4779.4800000000005</v>
      </c>
      <c r="D2135" s="33">
        <v>4779.4800000000005</v>
      </c>
      <c r="E2135" s="33">
        <v>4779.4800000000005</v>
      </c>
      <c r="F2135" s="33">
        <v>4779.4800000000005</v>
      </c>
      <c r="G2135" s="33">
        <v>4779.4800000000005</v>
      </c>
      <c r="H2135" s="33">
        <v>4779.4800000000005</v>
      </c>
      <c r="I2135" s="33">
        <v>4779.4800000000005</v>
      </c>
      <c r="J2135" s="33">
        <v>4779.4800000000005</v>
      </c>
      <c r="K2135" s="33">
        <v>4779.4800000000005</v>
      </c>
      <c r="L2135" s="33">
        <v>4779.4800000000005</v>
      </c>
      <c r="M2135" s="33">
        <v>4779.4800000000005</v>
      </c>
      <c r="N2135" s="33">
        <v>4779.4800000000005</v>
      </c>
      <c r="O2135" s="33">
        <v>4779.4800000000005</v>
      </c>
      <c r="P2135" s="33">
        <v>4779.4800000000005</v>
      </c>
      <c r="Q2135" s="33">
        <v>4779.4800000000005</v>
      </c>
      <c r="R2135" s="33">
        <v>4779.4800000000005</v>
      </c>
      <c r="S2135" s="33">
        <v>4779.4800000000005</v>
      </c>
    </row>
    <row r="2136" spans="2:19">
      <c r="B2136" s="5">
        <v>1979</v>
      </c>
      <c r="C2136" s="33">
        <v>4613.4199999999992</v>
      </c>
      <c r="D2136" s="33">
        <v>4613.4199999999992</v>
      </c>
      <c r="E2136" s="33">
        <v>4613.4199999999992</v>
      </c>
      <c r="F2136" s="33">
        <v>4613.4199999999992</v>
      </c>
      <c r="G2136" s="33">
        <v>4613.4199999999992</v>
      </c>
      <c r="H2136" s="33">
        <v>4613.4199999999992</v>
      </c>
      <c r="I2136" s="33">
        <v>4613.4199999999992</v>
      </c>
      <c r="J2136" s="33">
        <v>4613.4199999999992</v>
      </c>
      <c r="K2136" s="33">
        <v>4613.4199999999992</v>
      </c>
      <c r="L2136" s="33">
        <v>4613.4199999999992</v>
      </c>
      <c r="M2136" s="33">
        <v>4613.4199999999992</v>
      </c>
      <c r="N2136" s="33">
        <v>4613.4199999999992</v>
      </c>
      <c r="O2136" s="33">
        <v>4613.4199999999992</v>
      </c>
      <c r="P2136" s="33">
        <v>4613.4199999999992</v>
      </c>
      <c r="Q2136" s="33">
        <v>4613.4199999999992</v>
      </c>
      <c r="R2136" s="33">
        <v>4613.4199999999992</v>
      </c>
      <c r="S2136" s="33">
        <v>4613.4199999999992</v>
      </c>
    </row>
    <row r="2137" spans="2:19">
      <c r="B2137" s="5">
        <v>1978</v>
      </c>
      <c r="C2137" s="33">
        <v>17049.54</v>
      </c>
      <c r="D2137" s="33">
        <v>17049.54</v>
      </c>
      <c r="E2137" s="33">
        <v>17049.54</v>
      </c>
      <c r="F2137" s="33">
        <v>17049.54</v>
      </c>
      <c r="G2137" s="33">
        <v>17049.54</v>
      </c>
      <c r="H2137" s="33">
        <v>17049.54</v>
      </c>
      <c r="I2137" s="33">
        <v>17049.54</v>
      </c>
      <c r="J2137" s="33">
        <v>17049.54</v>
      </c>
      <c r="K2137" s="33">
        <v>17049.54</v>
      </c>
      <c r="L2137" s="33">
        <v>17049.54</v>
      </c>
      <c r="M2137" s="33">
        <v>17049.54</v>
      </c>
      <c r="N2137" s="33">
        <v>17049.54</v>
      </c>
      <c r="O2137" s="33">
        <v>17049.54</v>
      </c>
      <c r="P2137" s="33">
        <v>17049.54</v>
      </c>
      <c r="Q2137" s="33">
        <v>17049.54</v>
      </c>
      <c r="R2137" s="33">
        <v>17049.54</v>
      </c>
      <c r="S2137" s="33">
        <v>17049.54</v>
      </c>
    </row>
    <row r="2138" spans="2:19">
      <c r="B2138" s="5">
        <v>1977</v>
      </c>
      <c r="C2138" s="33">
        <v>23877.85</v>
      </c>
      <c r="D2138" s="33">
        <v>23877.85</v>
      </c>
      <c r="E2138" s="33">
        <v>23877.85</v>
      </c>
      <c r="F2138" s="33">
        <v>23877.85</v>
      </c>
      <c r="G2138" s="33">
        <v>23877.85</v>
      </c>
      <c r="H2138" s="33">
        <v>23877.85</v>
      </c>
      <c r="I2138" s="33">
        <v>23877.85</v>
      </c>
      <c r="J2138" s="33">
        <v>23877.85</v>
      </c>
      <c r="K2138" s="33">
        <v>23877.85</v>
      </c>
      <c r="L2138" s="33">
        <v>23877.85</v>
      </c>
      <c r="M2138" s="33">
        <v>23877.85</v>
      </c>
      <c r="N2138" s="33">
        <v>23877.85</v>
      </c>
      <c r="O2138" s="33">
        <v>23877.85</v>
      </c>
      <c r="P2138" s="33">
        <v>23877.85</v>
      </c>
      <c r="Q2138" s="33">
        <v>23877.85</v>
      </c>
      <c r="R2138" s="33">
        <v>23877.85</v>
      </c>
      <c r="S2138" s="33">
        <v>23877.85</v>
      </c>
    </row>
    <row r="2139" spans="2:19">
      <c r="B2139" s="5">
        <v>1976</v>
      </c>
      <c r="C2139" s="33">
        <v>44238.630000000005</v>
      </c>
      <c r="D2139" s="33">
        <v>44238.630000000005</v>
      </c>
      <c r="E2139" s="33">
        <v>44238.630000000005</v>
      </c>
      <c r="F2139" s="33">
        <v>44238.630000000005</v>
      </c>
      <c r="G2139" s="33">
        <v>44238.630000000005</v>
      </c>
      <c r="H2139" s="33">
        <v>44238.630000000005</v>
      </c>
      <c r="I2139" s="33">
        <v>44238.630000000005</v>
      </c>
      <c r="J2139" s="33">
        <v>44238.630000000005</v>
      </c>
      <c r="K2139" s="33">
        <v>44238.630000000005</v>
      </c>
      <c r="L2139" s="33">
        <v>44238.630000000005</v>
      </c>
      <c r="M2139" s="33">
        <v>44238.630000000005</v>
      </c>
      <c r="N2139" s="33">
        <v>44238.630000000005</v>
      </c>
      <c r="O2139" s="33">
        <v>44238.630000000005</v>
      </c>
      <c r="P2139" s="33">
        <v>44238.630000000005</v>
      </c>
      <c r="Q2139" s="33">
        <v>44238.630000000005</v>
      </c>
      <c r="R2139" s="33">
        <v>44238.630000000005</v>
      </c>
      <c r="S2139" s="33">
        <v>44238.630000000005</v>
      </c>
    </row>
    <row r="2140" spans="2:19">
      <c r="B2140" s="5">
        <v>1975</v>
      </c>
      <c r="C2140" s="33">
        <v>9721.6999999999989</v>
      </c>
      <c r="D2140" s="33">
        <v>9721.6999999999989</v>
      </c>
      <c r="E2140" s="33">
        <v>9721.6999999999989</v>
      </c>
      <c r="F2140" s="33">
        <v>9721.6999999999989</v>
      </c>
      <c r="G2140" s="33">
        <v>9721.6999999999989</v>
      </c>
      <c r="H2140" s="33">
        <v>9721.6999999999989</v>
      </c>
      <c r="I2140" s="33">
        <v>9721.6999999999989</v>
      </c>
      <c r="J2140" s="33">
        <v>9721.6999999999989</v>
      </c>
      <c r="K2140" s="33">
        <v>9721.6999999999989</v>
      </c>
      <c r="L2140" s="33">
        <v>9721.6999999999989</v>
      </c>
      <c r="M2140" s="33">
        <v>9721.6999999999989</v>
      </c>
      <c r="N2140" s="33">
        <v>9721.6999999999989</v>
      </c>
      <c r="O2140" s="33">
        <v>9721.6999999999989</v>
      </c>
      <c r="P2140" s="33">
        <v>9721.6999999999989</v>
      </c>
      <c r="Q2140" s="33">
        <v>9721.6999999999989</v>
      </c>
      <c r="R2140" s="33">
        <v>9721.6999999999989</v>
      </c>
      <c r="S2140" s="33">
        <v>9721.6999999999989</v>
      </c>
    </row>
    <row r="2141" spans="2:19">
      <c r="B2141" s="5">
        <v>1974</v>
      </c>
      <c r="C2141" s="33">
        <v>33002.36</v>
      </c>
      <c r="D2141" s="33">
        <v>33002.36</v>
      </c>
      <c r="E2141" s="33">
        <v>33002.36</v>
      </c>
      <c r="F2141" s="33">
        <v>33002.36</v>
      </c>
      <c r="G2141" s="33">
        <v>33002.36</v>
      </c>
      <c r="H2141" s="33">
        <v>33002.36</v>
      </c>
      <c r="I2141" s="33">
        <v>33002.36</v>
      </c>
      <c r="J2141" s="33">
        <v>33002.36</v>
      </c>
      <c r="K2141" s="33">
        <v>33002.36</v>
      </c>
      <c r="L2141" s="33">
        <v>33002.36</v>
      </c>
      <c r="M2141" s="33">
        <v>33002.36</v>
      </c>
      <c r="N2141" s="33">
        <v>33002.36</v>
      </c>
      <c r="O2141" s="33">
        <v>33002.36</v>
      </c>
      <c r="P2141" s="33">
        <v>33002.36</v>
      </c>
      <c r="Q2141" s="33">
        <v>33002.36</v>
      </c>
      <c r="R2141" s="33">
        <v>33002.36</v>
      </c>
      <c r="S2141" s="33">
        <v>33002.36</v>
      </c>
    </row>
    <row r="2142" spans="2:19">
      <c r="B2142" s="5">
        <v>1973</v>
      </c>
      <c r="C2142" s="33">
        <v>38958.390000000007</v>
      </c>
      <c r="D2142" s="33">
        <v>38958.390000000007</v>
      </c>
      <c r="E2142" s="33">
        <v>38958.390000000007</v>
      </c>
      <c r="F2142" s="33">
        <v>38958.390000000007</v>
      </c>
      <c r="G2142" s="33">
        <v>38958.390000000007</v>
      </c>
      <c r="H2142" s="33">
        <v>38958.390000000007</v>
      </c>
      <c r="I2142" s="33">
        <v>38958.390000000007</v>
      </c>
      <c r="J2142" s="33">
        <v>38958.390000000007</v>
      </c>
      <c r="K2142" s="33">
        <v>38958.390000000007</v>
      </c>
      <c r="L2142" s="33">
        <v>38958.390000000007</v>
      </c>
      <c r="M2142" s="33">
        <v>38958.390000000007</v>
      </c>
      <c r="N2142" s="33">
        <v>38958.390000000007</v>
      </c>
      <c r="O2142" s="33">
        <v>38958.390000000007</v>
      </c>
      <c r="P2142" s="33">
        <v>38958.390000000007</v>
      </c>
      <c r="Q2142" s="33">
        <v>38958.390000000007</v>
      </c>
      <c r="R2142" s="33">
        <v>38958.390000000007</v>
      </c>
      <c r="S2142" s="33">
        <v>38958.390000000007</v>
      </c>
    </row>
    <row r="2143" spans="2:19">
      <c r="B2143" s="5">
        <v>1972</v>
      </c>
      <c r="C2143" s="33">
        <v>25591.769999999997</v>
      </c>
      <c r="D2143" s="33">
        <v>25591.769999999997</v>
      </c>
      <c r="E2143" s="33">
        <v>25591.769999999997</v>
      </c>
      <c r="F2143" s="33">
        <v>25591.769999999997</v>
      </c>
      <c r="G2143" s="33">
        <v>25591.769999999997</v>
      </c>
      <c r="H2143" s="33">
        <v>25591.769999999997</v>
      </c>
      <c r="I2143" s="33">
        <v>25591.769999999997</v>
      </c>
      <c r="J2143" s="33">
        <v>25591.769999999997</v>
      </c>
      <c r="K2143" s="33">
        <v>25591.769999999997</v>
      </c>
      <c r="L2143" s="33">
        <v>25591.769999999997</v>
      </c>
      <c r="M2143" s="33">
        <v>25591.769999999997</v>
      </c>
      <c r="N2143" s="33">
        <v>25591.769999999997</v>
      </c>
      <c r="O2143" s="33">
        <v>25591.769999999997</v>
      </c>
      <c r="P2143" s="33">
        <v>25591.769999999997</v>
      </c>
      <c r="Q2143" s="33">
        <v>25591.769999999997</v>
      </c>
      <c r="R2143" s="33">
        <v>25591.769999999997</v>
      </c>
      <c r="S2143" s="33">
        <v>25591.769999999997</v>
      </c>
    </row>
    <row r="2144" spans="2:19">
      <c r="B2144" s="5">
        <v>1971</v>
      </c>
      <c r="C2144" s="33">
        <v>98091.559999999969</v>
      </c>
      <c r="D2144" s="33">
        <v>98091.559999999969</v>
      </c>
      <c r="E2144" s="33">
        <v>98091.559999999969</v>
      </c>
      <c r="F2144" s="33">
        <v>98091.559999999969</v>
      </c>
      <c r="G2144" s="33">
        <v>98091.559999999969</v>
      </c>
      <c r="H2144" s="33">
        <v>98091.559999999969</v>
      </c>
      <c r="I2144" s="33">
        <v>98091.559999999969</v>
      </c>
      <c r="J2144" s="33">
        <v>98091.559999999969</v>
      </c>
      <c r="K2144" s="33">
        <v>98091.559999999969</v>
      </c>
      <c r="L2144" s="33">
        <v>98091.559999999969</v>
      </c>
      <c r="M2144" s="33">
        <v>98091.559999999969</v>
      </c>
      <c r="N2144" s="33">
        <v>98091.559999999969</v>
      </c>
      <c r="O2144" s="33">
        <v>98091.559999999969</v>
      </c>
      <c r="P2144" s="33">
        <v>98091.559999999969</v>
      </c>
      <c r="Q2144" s="33">
        <v>98091.559999999969</v>
      </c>
      <c r="R2144" s="33">
        <v>98091.559999999969</v>
      </c>
      <c r="S2144" s="33">
        <v>98091.559999999969</v>
      </c>
    </row>
    <row r="2145" spans="2:19">
      <c r="B2145" s="5">
        <v>1970</v>
      </c>
      <c r="C2145" s="33">
        <v>16764.75</v>
      </c>
      <c r="D2145" s="33">
        <v>16764.75</v>
      </c>
      <c r="E2145" s="33">
        <v>16764.75</v>
      </c>
      <c r="F2145" s="33">
        <v>16764.75</v>
      </c>
      <c r="G2145" s="33">
        <v>16764.75</v>
      </c>
      <c r="H2145" s="33">
        <v>16764.75</v>
      </c>
      <c r="I2145" s="33">
        <v>16764.75</v>
      </c>
      <c r="J2145" s="33">
        <v>16764.75</v>
      </c>
      <c r="K2145" s="33">
        <v>16764.75</v>
      </c>
      <c r="L2145" s="33">
        <v>16764.75</v>
      </c>
      <c r="M2145" s="33">
        <v>16764.75</v>
      </c>
      <c r="N2145" s="33">
        <v>16764.75</v>
      </c>
      <c r="O2145" s="33">
        <v>16764.75</v>
      </c>
      <c r="P2145" s="33">
        <v>16764.75</v>
      </c>
      <c r="Q2145" s="33">
        <v>16764.75</v>
      </c>
      <c r="R2145" s="33">
        <v>16764.75</v>
      </c>
      <c r="S2145" s="33">
        <v>16764.75</v>
      </c>
    </row>
    <row r="2146" spans="2:19">
      <c r="B2146" s="5">
        <v>1969</v>
      </c>
      <c r="C2146" s="33">
        <v>11776.589999999998</v>
      </c>
      <c r="D2146" s="33">
        <v>11776.589999999998</v>
      </c>
      <c r="E2146" s="33">
        <v>11776.589999999998</v>
      </c>
      <c r="F2146" s="33">
        <v>11776.589999999998</v>
      </c>
      <c r="G2146" s="33">
        <v>11776.589999999998</v>
      </c>
      <c r="H2146" s="33">
        <v>11776.589999999998</v>
      </c>
      <c r="I2146" s="33">
        <v>11776.589999999998</v>
      </c>
      <c r="J2146" s="33">
        <v>11776.589999999998</v>
      </c>
      <c r="K2146" s="33">
        <v>11776.589999999998</v>
      </c>
      <c r="L2146" s="33">
        <v>11776.589999999998</v>
      </c>
      <c r="M2146" s="33">
        <v>11776.589999999998</v>
      </c>
      <c r="N2146" s="33">
        <v>11776.589999999998</v>
      </c>
      <c r="O2146" s="33">
        <v>11776.589999999998</v>
      </c>
      <c r="P2146" s="33">
        <v>11776.589999999998</v>
      </c>
      <c r="Q2146" s="33">
        <v>11776.589999999998</v>
      </c>
      <c r="R2146" s="33">
        <v>11776.589999999998</v>
      </c>
      <c r="S2146" s="33">
        <v>11776.589999999998</v>
      </c>
    </row>
    <row r="2147" spans="2:19">
      <c r="B2147" s="5">
        <v>1968</v>
      </c>
      <c r="C2147" s="33">
        <v>31413.25</v>
      </c>
      <c r="D2147" s="33">
        <v>31413.25</v>
      </c>
      <c r="E2147" s="33">
        <v>31413.25</v>
      </c>
      <c r="F2147" s="33">
        <v>31413.25</v>
      </c>
      <c r="G2147" s="33">
        <v>31413.25</v>
      </c>
      <c r="H2147" s="33">
        <v>31413.25</v>
      </c>
      <c r="I2147" s="33">
        <v>31413.25</v>
      </c>
      <c r="J2147" s="33">
        <v>31413.25</v>
      </c>
      <c r="K2147" s="33">
        <v>31413.25</v>
      </c>
      <c r="L2147" s="33">
        <v>31413.25</v>
      </c>
      <c r="M2147" s="33">
        <v>31413.25</v>
      </c>
      <c r="N2147" s="33">
        <v>31413.25</v>
      </c>
      <c r="O2147" s="33">
        <v>31413.25</v>
      </c>
      <c r="P2147" s="33">
        <v>31413.25</v>
      </c>
      <c r="Q2147" s="33">
        <v>31413.25</v>
      </c>
      <c r="R2147" s="33">
        <v>31413.25</v>
      </c>
      <c r="S2147" s="33">
        <v>31413.25</v>
      </c>
    </row>
    <row r="2148" spans="2:19">
      <c r="B2148" s="5">
        <v>1967</v>
      </c>
      <c r="C2148" s="33">
        <v>28427.7</v>
      </c>
      <c r="D2148" s="33">
        <v>28427.7</v>
      </c>
      <c r="E2148" s="33">
        <v>28427.7</v>
      </c>
      <c r="F2148" s="33">
        <v>28427.7</v>
      </c>
      <c r="G2148" s="33">
        <v>28427.7</v>
      </c>
      <c r="H2148" s="33">
        <v>28427.7</v>
      </c>
      <c r="I2148" s="33">
        <v>28427.7</v>
      </c>
      <c r="J2148" s="33">
        <v>28427.7</v>
      </c>
      <c r="K2148" s="33">
        <v>28427.7</v>
      </c>
      <c r="L2148" s="33">
        <v>28427.7</v>
      </c>
      <c r="M2148" s="33">
        <v>28427.7</v>
      </c>
      <c r="N2148" s="33">
        <v>28427.7</v>
      </c>
      <c r="O2148" s="33">
        <v>28427.7</v>
      </c>
      <c r="P2148" s="33">
        <v>28427.7</v>
      </c>
      <c r="Q2148" s="33">
        <v>28427.7</v>
      </c>
      <c r="R2148" s="33">
        <v>28427.7</v>
      </c>
      <c r="S2148" s="33">
        <v>28427.7</v>
      </c>
    </row>
    <row r="2149" spans="2:19">
      <c r="B2149" s="5">
        <v>1966</v>
      </c>
      <c r="C2149" s="33">
        <v>9671.76</v>
      </c>
      <c r="D2149" s="33">
        <v>9671.76</v>
      </c>
      <c r="E2149" s="33">
        <v>9671.76</v>
      </c>
      <c r="F2149" s="33">
        <v>9671.76</v>
      </c>
      <c r="G2149" s="33">
        <v>9671.76</v>
      </c>
      <c r="H2149" s="33">
        <v>9671.76</v>
      </c>
      <c r="I2149" s="33">
        <v>9671.76</v>
      </c>
      <c r="J2149" s="33">
        <v>9671.76</v>
      </c>
      <c r="K2149" s="33">
        <v>9671.76</v>
      </c>
      <c r="L2149" s="33">
        <v>9671.76</v>
      </c>
      <c r="M2149" s="33">
        <v>9671.76</v>
      </c>
      <c r="N2149" s="33">
        <v>9671.76</v>
      </c>
      <c r="O2149" s="33">
        <v>9671.76</v>
      </c>
      <c r="P2149" s="33">
        <v>9671.76</v>
      </c>
      <c r="Q2149" s="33">
        <v>9671.76</v>
      </c>
      <c r="R2149" s="33">
        <v>9671.76</v>
      </c>
      <c r="S2149" s="33">
        <v>9671.76</v>
      </c>
    </row>
    <row r="2150" spans="2:19">
      <c r="B2150" s="5">
        <v>1965</v>
      </c>
      <c r="C2150" s="33">
        <v>66745.829999999987</v>
      </c>
      <c r="D2150" s="33">
        <v>66745.829999999987</v>
      </c>
      <c r="E2150" s="33">
        <v>66745.829999999987</v>
      </c>
      <c r="F2150" s="33">
        <v>66745.829999999987</v>
      </c>
      <c r="G2150" s="33">
        <v>66745.829999999987</v>
      </c>
      <c r="H2150" s="33">
        <v>66745.829999999987</v>
      </c>
      <c r="I2150" s="33">
        <v>66745.829999999987</v>
      </c>
      <c r="J2150" s="33">
        <v>66745.829999999987</v>
      </c>
      <c r="K2150" s="33">
        <v>66745.829999999987</v>
      </c>
      <c r="L2150" s="33">
        <v>66745.829999999987</v>
      </c>
      <c r="M2150" s="33">
        <v>66745.829999999987</v>
      </c>
      <c r="N2150" s="33">
        <v>66745.829999999987</v>
      </c>
      <c r="O2150" s="33">
        <v>66745.829999999987</v>
      </c>
      <c r="P2150" s="33">
        <v>66745.829999999987</v>
      </c>
      <c r="Q2150" s="33">
        <v>66745.829999999987</v>
      </c>
      <c r="R2150" s="33">
        <v>66745.829999999987</v>
      </c>
      <c r="S2150" s="33">
        <v>66745.829999999987</v>
      </c>
    </row>
    <row r="2151" spans="2:19">
      <c r="B2151" s="5">
        <v>1964</v>
      </c>
      <c r="C2151" s="33">
        <v>3238.02</v>
      </c>
      <c r="D2151" s="33">
        <v>3238.02</v>
      </c>
      <c r="E2151" s="33">
        <v>3238.02</v>
      </c>
      <c r="F2151" s="33">
        <v>3238.02</v>
      </c>
      <c r="G2151" s="33">
        <v>3238.02</v>
      </c>
      <c r="H2151" s="33">
        <v>3238.02</v>
      </c>
      <c r="I2151" s="33">
        <v>3238.02</v>
      </c>
      <c r="J2151" s="33">
        <v>3238.02</v>
      </c>
      <c r="K2151" s="33">
        <v>3238.02</v>
      </c>
      <c r="L2151" s="33">
        <v>3238.02</v>
      </c>
      <c r="M2151" s="33">
        <v>3238.02</v>
      </c>
      <c r="N2151" s="33">
        <v>3238.02</v>
      </c>
      <c r="O2151" s="33">
        <v>3238.02</v>
      </c>
      <c r="P2151" s="33">
        <v>3238.02</v>
      </c>
      <c r="Q2151" s="33">
        <v>3238.02</v>
      </c>
      <c r="R2151" s="33">
        <v>3238.02</v>
      </c>
      <c r="S2151" s="33">
        <v>3238.02</v>
      </c>
    </row>
    <row r="2152" spans="2:19">
      <c r="B2152" s="5">
        <v>1963</v>
      </c>
      <c r="C2152" s="33">
        <v>3682.84</v>
      </c>
      <c r="D2152" s="33">
        <v>3682.84</v>
      </c>
      <c r="E2152" s="33">
        <v>3682.84</v>
      </c>
      <c r="F2152" s="33">
        <v>3682.84</v>
      </c>
      <c r="G2152" s="33">
        <v>3682.84</v>
      </c>
      <c r="H2152" s="33">
        <v>3682.84</v>
      </c>
      <c r="I2152" s="33">
        <v>3682.84</v>
      </c>
      <c r="J2152" s="33">
        <v>3682.84</v>
      </c>
      <c r="K2152" s="33">
        <v>3682.84</v>
      </c>
      <c r="L2152" s="33">
        <v>3682.84</v>
      </c>
      <c r="M2152" s="33">
        <v>3682.84</v>
      </c>
      <c r="N2152" s="33">
        <v>3682.84</v>
      </c>
      <c r="O2152" s="33">
        <v>3682.84</v>
      </c>
      <c r="P2152" s="33">
        <v>3682.84</v>
      </c>
      <c r="Q2152" s="33">
        <v>3682.84</v>
      </c>
      <c r="R2152" s="33">
        <v>3682.84</v>
      </c>
      <c r="S2152" s="33">
        <v>3682.84</v>
      </c>
    </row>
    <row r="2153" spans="2:19">
      <c r="B2153" s="5">
        <v>1962</v>
      </c>
      <c r="C2153" s="33">
        <v>28967.52</v>
      </c>
      <c r="D2153" s="33">
        <v>28967.52</v>
      </c>
      <c r="E2153" s="33">
        <v>28967.52</v>
      </c>
      <c r="F2153" s="33">
        <v>28967.52</v>
      </c>
      <c r="G2153" s="33">
        <v>28967.52</v>
      </c>
      <c r="H2153" s="33">
        <v>28967.52</v>
      </c>
      <c r="I2153" s="33">
        <v>28967.52</v>
      </c>
      <c r="J2153" s="33">
        <v>28967.52</v>
      </c>
      <c r="K2153" s="33">
        <v>28967.52</v>
      </c>
      <c r="L2153" s="33">
        <v>28967.52</v>
      </c>
      <c r="M2153" s="33">
        <v>28967.52</v>
      </c>
      <c r="N2153" s="33">
        <v>28967.52</v>
      </c>
      <c r="O2153" s="33">
        <v>28967.52</v>
      </c>
      <c r="P2153" s="33">
        <v>28967.52</v>
      </c>
      <c r="Q2153" s="33">
        <v>28967.52</v>
      </c>
      <c r="R2153" s="33">
        <v>28967.52</v>
      </c>
      <c r="S2153" s="33">
        <v>28967.52</v>
      </c>
    </row>
    <row r="2154" spans="2:19">
      <c r="B2154" s="5">
        <v>1961</v>
      </c>
      <c r="C2154" s="33">
        <v>0</v>
      </c>
      <c r="D2154" s="33">
        <v>0</v>
      </c>
      <c r="E2154" s="33">
        <v>0</v>
      </c>
      <c r="F2154" s="33">
        <v>0</v>
      </c>
      <c r="G2154" s="33">
        <v>0</v>
      </c>
      <c r="H2154" s="33">
        <v>0</v>
      </c>
      <c r="I2154" s="33">
        <v>0</v>
      </c>
      <c r="J2154" s="33">
        <v>0</v>
      </c>
      <c r="K2154" s="33">
        <v>0</v>
      </c>
      <c r="L2154" s="33">
        <v>0</v>
      </c>
      <c r="M2154" s="33">
        <v>0</v>
      </c>
      <c r="N2154" s="33">
        <v>0</v>
      </c>
      <c r="O2154" s="33">
        <v>0</v>
      </c>
      <c r="P2154" s="33">
        <v>0</v>
      </c>
      <c r="Q2154" s="33">
        <v>0</v>
      </c>
      <c r="R2154" s="33">
        <v>0</v>
      </c>
      <c r="S2154" s="33">
        <v>0</v>
      </c>
    </row>
    <row r="2155" spans="2:19">
      <c r="B2155" s="5">
        <v>1960</v>
      </c>
      <c r="C2155" s="33">
        <v>0</v>
      </c>
      <c r="D2155" s="33">
        <v>0</v>
      </c>
      <c r="E2155" s="33">
        <v>0</v>
      </c>
      <c r="F2155" s="33">
        <v>0</v>
      </c>
      <c r="G2155" s="33">
        <v>0</v>
      </c>
      <c r="H2155" s="33">
        <v>0</v>
      </c>
      <c r="I2155" s="33">
        <v>0</v>
      </c>
      <c r="J2155" s="33">
        <v>0</v>
      </c>
      <c r="K2155" s="33">
        <v>0</v>
      </c>
      <c r="L2155" s="33">
        <v>0</v>
      </c>
      <c r="M2155" s="33">
        <v>0</v>
      </c>
      <c r="N2155" s="33">
        <v>0</v>
      </c>
      <c r="O2155" s="33">
        <v>0</v>
      </c>
      <c r="P2155" s="33">
        <v>0</v>
      </c>
      <c r="Q2155" s="33">
        <v>0</v>
      </c>
      <c r="R2155" s="33">
        <v>0</v>
      </c>
      <c r="S2155" s="33">
        <v>0</v>
      </c>
    </row>
    <row r="2156" spans="2:19">
      <c r="B2156" s="5">
        <v>1959</v>
      </c>
      <c r="C2156" s="33">
        <v>765.4</v>
      </c>
      <c r="D2156" s="33">
        <v>765.4</v>
      </c>
      <c r="E2156" s="33">
        <v>765.4</v>
      </c>
      <c r="F2156" s="33">
        <v>765.4</v>
      </c>
      <c r="G2156" s="33">
        <v>765.4</v>
      </c>
      <c r="H2156" s="33">
        <v>765.4</v>
      </c>
      <c r="I2156" s="33">
        <v>765.4</v>
      </c>
      <c r="J2156" s="33">
        <v>765.4</v>
      </c>
      <c r="K2156" s="33">
        <v>765.4</v>
      </c>
      <c r="L2156" s="33">
        <v>765.4</v>
      </c>
      <c r="M2156" s="33">
        <v>765.4</v>
      </c>
      <c r="N2156" s="33">
        <v>765.4</v>
      </c>
      <c r="O2156" s="33">
        <v>765.4</v>
      </c>
      <c r="P2156" s="33">
        <v>765.4</v>
      </c>
      <c r="Q2156" s="33">
        <v>765.4</v>
      </c>
      <c r="R2156" s="33">
        <v>765.4</v>
      </c>
      <c r="S2156" s="33">
        <v>765.4</v>
      </c>
    </row>
    <row r="2157" spans="2:19">
      <c r="B2157" s="5">
        <v>1958</v>
      </c>
      <c r="C2157" s="33">
        <v>0</v>
      </c>
      <c r="D2157" s="33">
        <v>0</v>
      </c>
      <c r="E2157" s="33">
        <v>0</v>
      </c>
      <c r="F2157" s="33">
        <v>0</v>
      </c>
      <c r="G2157" s="33">
        <v>0</v>
      </c>
      <c r="H2157" s="33">
        <v>0</v>
      </c>
      <c r="I2157" s="33">
        <v>0</v>
      </c>
      <c r="J2157" s="33">
        <v>0</v>
      </c>
      <c r="K2157" s="33">
        <v>0</v>
      </c>
      <c r="L2157" s="33">
        <v>0</v>
      </c>
      <c r="M2157" s="33">
        <v>0</v>
      </c>
      <c r="N2157" s="33">
        <v>0</v>
      </c>
      <c r="O2157" s="33">
        <v>0</v>
      </c>
      <c r="P2157" s="33">
        <v>0</v>
      </c>
      <c r="Q2157" s="33">
        <v>0</v>
      </c>
      <c r="R2157" s="33">
        <v>0</v>
      </c>
      <c r="S2157" s="33">
        <v>0</v>
      </c>
    </row>
    <row r="2158" spans="2:19">
      <c r="B2158" s="5">
        <v>1957</v>
      </c>
      <c r="C2158" s="33">
        <v>924.93</v>
      </c>
      <c r="D2158" s="33">
        <v>924.93</v>
      </c>
      <c r="E2158" s="33">
        <v>924.93</v>
      </c>
      <c r="F2158" s="33">
        <v>924.93</v>
      </c>
      <c r="G2158" s="33">
        <v>924.93</v>
      </c>
      <c r="H2158" s="33">
        <v>924.93</v>
      </c>
      <c r="I2158" s="33">
        <v>924.93</v>
      </c>
      <c r="J2158" s="33">
        <v>924.93</v>
      </c>
      <c r="K2158" s="33">
        <v>924.93</v>
      </c>
      <c r="L2158" s="33">
        <v>924.93</v>
      </c>
      <c r="M2158" s="33">
        <v>924.93</v>
      </c>
      <c r="N2158" s="33">
        <v>924.93</v>
      </c>
      <c r="O2158" s="33">
        <v>924.93</v>
      </c>
      <c r="P2158" s="33">
        <v>924.93</v>
      </c>
      <c r="Q2158" s="33">
        <v>924.93</v>
      </c>
      <c r="R2158" s="33">
        <v>924.93</v>
      </c>
      <c r="S2158" s="33">
        <v>924.93</v>
      </c>
    </row>
    <row r="2159" spans="2:19">
      <c r="B2159" s="5">
        <v>1956</v>
      </c>
      <c r="C2159" s="33">
        <v>24682.02</v>
      </c>
      <c r="D2159" s="33">
        <v>24682.02</v>
      </c>
      <c r="E2159" s="33">
        <v>24682.02</v>
      </c>
      <c r="F2159" s="33">
        <v>24682.02</v>
      </c>
      <c r="G2159" s="33">
        <v>24682.02</v>
      </c>
      <c r="H2159" s="33">
        <v>24682.02</v>
      </c>
      <c r="I2159" s="33">
        <v>24682.02</v>
      </c>
      <c r="J2159" s="33">
        <v>24682.02</v>
      </c>
      <c r="K2159" s="33">
        <v>24682.02</v>
      </c>
      <c r="L2159" s="33">
        <v>24682.02</v>
      </c>
      <c r="M2159" s="33">
        <v>24682.02</v>
      </c>
      <c r="N2159" s="33">
        <v>24682.02</v>
      </c>
      <c r="O2159" s="33">
        <v>24682.02</v>
      </c>
      <c r="P2159" s="33">
        <v>24682.02</v>
      </c>
      <c r="Q2159" s="33">
        <v>24682.02</v>
      </c>
      <c r="R2159" s="33">
        <v>24682.02</v>
      </c>
      <c r="S2159" s="33">
        <v>24682.02</v>
      </c>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1" t="s">
        <v>126</v>
      </c>
      <c r="B2186" s="6" t="s">
        <v>10</v>
      </c>
      <c r="C2186" s="7">
        <f>SUM(C2109:C2185)</f>
        <v>993303.46999999974</v>
      </c>
      <c r="D2186" s="7">
        <f>SUM(D2108:D2185)</f>
        <v>1006034.2099999998</v>
      </c>
      <c r="E2186" s="7">
        <f>SUM(E2107:E2185)</f>
        <v>1012783.0899999999</v>
      </c>
      <c r="F2186" s="7">
        <f>SUM(F2106:F2185)</f>
        <v>1017578.8099999998</v>
      </c>
      <c r="G2186" s="7">
        <f>SUM(G2105:G2185)</f>
        <v>1019392.6599999999</v>
      </c>
      <c r="H2186" s="7">
        <f>SUM(H2099:H2185)</f>
        <v>1019586.3299999998</v>
      </c>
      <c r="I2186" s="7">
        <f>SUM(I2099:I2185)</f>
        <v>1021572.6499999999</v>
      </c>
      <c r="J2186" s="7">
        <f t="shared" ref="J2186" si="41">SUM(J2099:J2185)</f>
        <v>1025824.9799999999</v>
      </c>
      <c r="K2186" s="7">
        <f>SUM(K2099:K2185)</f>
        <v>1031595.0799999998</v>
      </c>
      <c r="L2186" s="7">
        <f t="shared" ref="L2186" si="42">SUM(L2099:L2185)</f>
        <v>1039817.2799999999</v>
      </c>
      <c r="M2186" s="7">
        <f>SUM(M2099:M2185)</f>
        <v>1046346.8899999999</v>
      </c>
      <c r="N2186" s="10">
        <f>SUM(N2094:N2185)</f>
        <v>1057675.6999999997</v>
      </c>
      <c r="O2186" s="10">
        <f>SUM(O2094:O2185)</f>
        <v>1063298.5499999998</v>
      </c>
      <c r="P2186" s="10">
        <f>SUM(P2094:P2185)</f>
        <v>1074196.9699999997</v>
      </c>
      <c r="Q2186" s="10">
        <f>SUM(Q2094:Q2185)</f>
        <v>1079070.6399999994</v>
      </c>
      <c r="R2186" s="10">
        <f>SUM(R2093:R2185)</f>
        <v>1079070.6399999994</v>
      </c>
      <c r="S2186" s="10">
        <f>SUM(S2093:S2185)</f>
        <v>1106058.9299999997</v>
      </c>
    </row>
    <row r="2187" spans="1:19">
      <c r="A2187" s="62"/>
      <c r="B2187" s="6"/>
      <c r="C2187" s="7"/>
      <c r="D2187" s="7"/>
      <c r="E2187" s="7"/>
      <c r="F2187" s="7"/>
      <c r="G2187" s="7"/>
      <c r="H2187" s="7"/>
      <c r="I2187" s="7"/>
      <c r="J2187" s="7"/>
      <c r="K2187" s="7"/>
      <c r="L2187" s="7"/>
      <c r="M2187" s="9"/>
    </row>
    <row r="2188" spans="1:19">
      <c r="A2188" s="63" t="s">
        <v>127</v>
      </c>
      <c r="B2188" s="5">
        <v>2022</v>
      </c>
      <c r="C2188" s="32"/>
      <c r="D2188" s="32"/>
      <c r="E2188" s="32"/>
      <c r="F2188" s="32"/>
      <c r="G2188" s="32"/>
      <c r="H2188" s="32"/>
      <c r="I2188" s="32"/>
      <c r="J2188" s="32"/>
      <c r="K2188" s="32"/>
      <c r="L2188" s="32"/>
      <c r="M2188" s="32"/>
      <c r="N2188" s="32"/>
      <c r="O2188" s="32"/>
      <c r="P2188" s="32"/>
      <c r="Q2188" s="32"/>
      <c r="R2188" s="60"/>
      <c r="S2188" s="33"/>
    </row>
    <row r="2189" spans="1:19">
      <c r="A2189" s="34"/>
      <c r="B2189" s="5">
        <v>2021</v>
      </c>
      <c r="C2189" s="32"/>
      <c r="D2189" s="32"/>
      <c r="E2189" s="32"/>
      <c r="F2189" s="32"/>
      <c r="G2189" s="32"/>
      <c r="H2189" s="32"/>
      <c r="I2189" s="32"/>
      <c r="J2189" s="32"/>
      <c r="K2189" s="32"/>
      <c r="L2189" s="32"/>
      <c r="M2189" s="32"/>
      <c r="N2189" s="32"/>
      <c r="O2189" s="32"/>
      <c r="P2189" s="32"/>
      <c r="Q2189" s="32"/>
      <c r="R2189" s="33">
        <v>91803.450000000012</v>
      </c>
      <c r="S2189" s="33">
        <v>91803.450000000012</v>
      </c>
    </row>
    <row r="2190" spans="1:19">
      <c r="B2190" s="5">
        <v>2020</v>
      </c>
      <c r="C2190" s="32"/>
      <c r="D2190" s="32"/>
      <c r="E2190" s="32"/>
      <c r="F2190" s="32"/>
      <c r="G2190" s="32"/>
      <c r="H2190" s="32"/>
      <c r="I2190" s="32"/>
      <c r="J2190" s="32"/>
      <c r="K2190" s="32"/>
      <c r="L2190" s="32"/>
      <c r="M2190" s="32"/>
      <c r="N2190" s="32"/>
      <c r="O2190" s="32"/>
      <c r="P2190" s="32"/>
      <c r="Q2190" s="33">
        <v>33658</v>
      </c>
      <c r="R2190" s="33">
        <v>33658</v>
      </c>
      <c r="S2190" s="33">
        <v>33658</v>
      </c>
    </row>
    <row r="2191" spans="1:19">
      <c r="A2191" s="36"/>
      <c r="B2191" s="5">
        <v>2019</v>
      </c>
      <c r="C2191" s="32"/>
      <c r="D2191" s="32"/>
      <c r="E2191" s="32"/>
      <c r="F2191" s="32"/>
      <c r="G2191" s="32"/>
      <c r="H2191" s="32"/>
      <c r="I2191" s="32"/>
      <c r="J2191" s="32"/>
      <c r="K2191" s="32"/>
      <c r="L2191" s="32"/>
      <c r="M2191" s="32"/>
      <c r="N2191" s="32"/>
      <c r="O2191" s="32"/>
      <c r="P2191" s="33">
        <v>116470.46</v>
      </c>
      <c r="Q2191" s="33">
        <v>116470.46</v>
      </c>
      <c r="R2191" s="33">
        <v>116470.46</v>
      </c>
      <c r="S2191" s="33">
        <v>116470.46</v>
      </c>
    </row>
    <row r="2192" spans="1:19">
      <c r="A2192" s="36"/>
      <c r="B2192" s="5">
        <v>2018</v>
      </c>
      <c r="C2192" s="32"/>
      <c r="D2192" s="32"/>
      <c r="E2192" s="32"/>
      <c r="F2192" s="32"/>
      <c r="G2192" s="32"/>
      <c r="H2192" s="32"/>
      <c r="I2192" s="32"/>
      <c r="J2192" s="32"/>
      <c r="K2192" s="32"/>
      <c r="L2192" s="32"/>
      <c r="M2192" s="32"/>
      <c r="N2192" s="32"/>
      <c r="O2192" s="33">
        <v>20317.849999999999</v>
      </c>
      <c r="P2192" s="33">
        <v>20317.849999999999</v>
      </c>
      <c r="Q2192" s="33">
        <v>20317.849999999999</v>
      </c>
      <c r="R2192" s="33">
        <v>20317.849999999999</v>
      </c>
      <c r="S2192" s="33">
        <v>20317.849999999999</v>
      </c>
    </row>
    <row r="2193" spans="1:19">
      <c r="A2193" s="36"/>
      <c r="B2193" s="5">
        <v>2017</v>
      </c>
      <c r="C2193" s="32"/>
      <c r="D2193" s="32"/>
      <c r="E2193" s="32"/>
      <c r="F2193" s="32"/>
      <c r="G2193" s="32"/>
      <c r="H2193" s="32"/>
      <c r="I2193" s="32"/>
      <c r="J2193" s="32"/>
      <c r="K2193" s="32"/>
      <c r="L2193" s="32"/>
      <c r="M2193" s="32"/>
      <c r="N2193" s="33">
        <v>96820.32</v>
      </c>
      <c r="O2193" s="33">
        <v>96820.32</v>
      </c>
      <c r="P2193" s="33">
        <v>96820.32</v>
      </c>
      <c r="Q2193" s="33">
        <v>96820.32</v>
      </c>
      <c r="R2193" s="33">
        <v>96820.32</v>
      </c>
      <c r="S2193" s="33">
        <v>96820.32</v>
      </c>
    </row>
    <row r="2194" spans="1:19">
      <c r="B2194" s="5">
        <v>2016</v>
      </c>
      <c r="C2194" s="32"/>
      <c r="D2194" s="32"/>
      <c r="E2194" s="32"/>
      <c r="F2194" s="32"/>
      <c r="G2194" s="32"/>
      <c r="H2194" s="32"/>
      <c r="I2194" s="32"/>
      <c r="J2194" s="32"/>
      <c r="K2194" s="32"/>
      <c r="L2194" s="32"/>
      <c r="M2194" s="33">
        <v>42934.16</v>
      </c>
      <c r="N2194" s="33">
        <v>42934.16</v>
      </c>
      <c r="O2194" s="33">
        <v>42934.16</v>
      </c>
      <c r="P2194" s="33">
        <v>42934.16</v>
      </c>
      <c r="Q2194" s="33">
        <v>42934.16</v>
      </c>
      <c r="R2194" s="33">
        <v>42934.16</v>
      </c>
      <c r="S2194" s="33">
        <v>42934.16</v>
      </c>
    </row>
    <row r="2195" spans="1:19">
      <c r="B2195" s="5">
        <v>2015</v>
      </c>
      <c r="C2195" s="32"/>
      <c r="D2195" s="32"/>
      <c r="E2195" s="32"/>
      <c r="F2195" s="32"/>
      <c r="G2195" s="32"/>
      <c r="H2195" s="32"/>
      <c r="I2195" s="32"/>
      <c r="J2195" s="32"/>
      <c r="K2195" s="32"/>
      <c r="L2195" s="33">
        <v>212802.79</v>
      </c>
      <c r="M2195" s="33">
        <v>212802.79</v>
      </c>
      <c r="N2195" s="33">
        <v>212802.79</v>
      </c>
      <c r="O2195" s="33">
        <v>212802.79</v>
      </c>
      <c r="P2195" s="33">
        <v>212802.79</v>
      </c>
      <c r="Q2195" s="33">
        <v>212802.79</v>
      </c>
      <c r="R2195" s="33">
        <v>212802.79</v>
      </c>
      <c r="S2195" s="33">
        <v>212802.79</v>
      </c>
    </row>
    <row r="2196" spans="1:19">
      <c r="B2196" s="5">
        <v>2014</v>
      </c>
      <c r="C2196" s="32"/>
      <c r="D2196" s="32"/>
      <c r="E2196" s="32"/>
      <c r="F2196" s="32"/>
      <c r="G2196" s="32"/>
      <c r="H2196" s="32"/>
      <c r="I2196" s="32"/>
      <c r="J2196" s="32"/>
      <c r="K2196" s="33">
        <v>0</v>
      </c>
      <c r="L2196" s="33">
        <v>0</v>
      </c>
      <c r="M2196" s="33">
        <v>0</v>
      </c>
      <c r="N2196" s="33">
        <v>0</v>
      </c>
      <c r="O2196" s="33">
        <v>0</v>
      </c>
      <c r="P2196" s="33">
        <v>0</v>
      </c>
      <c r="Q2196" s="33">
        <v>0</v>
      </c>
      <c r="R2196" s="33">
        <v>0</v>
      </c>
      <c r="S2196" s="33">
        <v>0</v>
      </c>
    </row>
    <row r="2197" spans="1:19">
      <c r="B2197" s="5">
        <v>2013</v>
      </c>
      <c r="C2197" s="32"/>
      <c r="D2197" s="32"/>
      <c r="E2197" s="32"/>
      <c r="F2197" s="32"/>
      <c r="G2197" s="32"/>
      <c r="H2197" s="32"/>
      <c r="I2197" s="32"/>
      <c r="J2197" s="33">
        <v>0</v>
      </c>
      <c r="K2197" s="33">
        <v>0</v>
      </c>
      <c r="L2197" s="33">
        <v>0</v>
      </c>
      <c r="M2197" s="33">
        <v>0</v>
      </c>
      <c r="N2197" s="33">
        <v>0</v>
      </c>
      <c r="O2197" s="33">
        <v>0</v>
      </c>
      <c r="P2197" s="33">
        <v>0</v>
      </c>
      <c r="Q2197" s="33">
        <v>0</v>
      </c>
      <c r="R2197" s="33">
        <v>0</v>
      </c>
      <c r="S2197" s="33">
        <v>0</v>
      </c>
    </row>
    <row r="2198" spans="1:19">
      <c r="B2198" s="5">
        <v>2012</v>
      </c>
      <c r="C2198" s="32"/>
      <c r="D2198" s="32"/>
      <c r="E2198" s="32"/>
      <c r="F2198" s="32"/>
      <c r="G2198" s="32"/>
      <c r="H2198" s="32"/>
      <c r="I2198" s="33">
        <v>0</v>
      </c>
      <c r="J2198" s="33">
        <v>0</v>
      </c>
      <c r="K2198" s="33">
        <v>0</v>
      </c>
      <c r="L2198" s="33">
        <v>0</v>
      </c>
      <c r="M2198" s="33">
        <v>0</v>
      </c>
      <c r="N2198" s="33">
        <v>0</v>
      </c>
      <c r="O2198" s="33">
        <v>0</v>
      </c>
      <c r="P2198" s="33">
        <v>0</v>
      </c>
      <c r="Q2198" s="33">
        <v>0</v>
      </c>
      <c r="R2198" s="33">
        <v>0</v>
      </c>
      <c r="S2198" s="33">
        <v>0</v>
      </c>
    </row>
    <row r="2199" spans="1:19">
      <c r="B2199" s="5">
        <v>2011</v>
      </c>
      <c r="C2199" s="32"/>
      <c r="D2199" s="32"/>
      <c r="E2199" s="32"/>
      <c r="F2199" s="32"/>
      <c r="G2199" s="32"/>
      <c r="H2199" s="33">
        <v>142264.07999999999</v>
      </c>
      <c r="I2199" s="33">
        <v>142264.07999999999</v>
      </c>
      <c r="J2199" s="33">
        <v>142264.07999999999</v>
      </c>
      <c r="K2199" s="33">
        <v>142264.07999999999</v>
      </c>
      <c r="L2199" s="33">
        <v>142264.07999999999</v>
      </c>
      <c r="M2199" s="33">
        <v>142264.07999999999</v>
      </c>
      <c r="N2199" s="33">
        <v>142264.07999999999</v>
      </c>
      <c r="O2199" s="33">
        <v>142264.07999999999</v>
      </c>
      <c r="P2199" s="33">
        <v>142264.07999999999</v>
      </c>
      <c r="Q2199" s="33">
        <v>142264.07999999999</v>
      </c>
      <c r="R2199" s="33">
        <v>142264.07999999999</v>
      </c>
      <c r="S2199" s="33">
        <v>142264.07999999999</v>
      </c>
    </row>
    <row r="2200" spans="1:19">
      <c r="B2200" s="5">
        <v>2010</v>
      </c>
      <c r="C2200" s="32"/>
      <c r="D2200" s="32"/>
      <c r="E2200" s="32"/>
      <c r="F2200" s="32"/>
      <c r="G2200" s="33">
        <v>0</v>
      </c>
      <c r="H2200" s="33">
        <v>0</v>
      </c>
      <c r="I2200" s="33">
        <v>0</v>
      </c>
      <c r="J2200" s="33">
        <v>0</v>
      </c>
      <c r="K2200" s="33">
        <v>0</v>
      </c>
      <c r="L2200" s="33">
        <v>0</v>
      </c>
      <c r="M2200" s="33">
        <v>0</v>
      </c>
      <c r="N2200" s="33">
        <v>0</v>
      </c>
      <c r="O2200" s="33">
        <v>0</v>
      </c>
      <c r="P2200" s="33">
        <v>0</v>
      </c>
      <c r="Q2200" s="33">
        <v>0</v>
      </c>
      <c r="R2200" s="33">
        <v>0</v>
      </c>
      <c r="S2200" s="33">
        <v>0</v>
      </c>
    </row>
    <row r="2201" spans="1:19">
      <c r="B2201" s="5">
        <v>2009</v>
      </c>
      <c r="C2201" s="32"/>
      <c r="D2201" s="32"/>
      <c r="E2201" s="32"/>
      <c r="F2201" s="33">
        <v>0</v>
      </c>
      <c r="G2201" s="33">
        <v>0</v>
      </c>
      <c r="H2201" s="33">
        <v>0</v>
      </c>
      <c r="I2201" s="33">
        <v>0</v>
      </c>
      <c r="J2201" s="33">
        <v>0</v>
      </c>
      <c r="K2201" s="33">
        <v>0</v>
      </c>
      <c r="L2201" s="33">
        <v>0</v>
      </c>
      <c r="M2201" s="33">
        <v>0</v>
      </c>
      <c r="N2201" s="33">
        <v>0</v>
      </c>
      <c r="O2201" s="33">
        <v>0</v>
      </c>
      <c r="P2201" s="33">
        <v>0</v>
      </c>
      <c r="Q2201" s="33">
        <v>0</v>
      </c>
      <c r="R2201" s="33">
        <v>0</v>
      </c>
      <c r="S2201" s="33">
        <v>0</v>
      </c>
    </row>
    <row r="2202" spans="1:19">
      <c r="B2202" s="5">
        <v>2008</v>
      </c>
      <c r="C2202" s="32"/>
      <c r="D2202" s="32"/>
      <c r="E2202" s="33">
        <v>0</v>
      </c>
      <c r="F2202" s="33">
        <v>0</v>
      </c>
      <c r="G2202" s="33">
        <v>0</v>
      </c>
      <c r="H2202" s="33">
        <v>0</v>
      </c>
      <c r="I2202" s="33">
        <v>0</v>
      </c>
      <c r="J2202" s="33">
        <v>0</v>
      </c>
      <c r="K2202" s="33">
        <v>0</v>
      </c>
      <c r="L2202" s="33">
        <v>0</v>
      </c>
      <c r="M2202" s="33">
        <v>0</v>
      </c>
      <c r="N2202" s="33">
        <v>0</v>
      </c>
      <c r="O2202" s="33">
        <v>0</v>
      </c>
      <c r="P2202" s="33">
        <v>0</v>
      </c>
      <c r="Q2202" s="33">
        <v>0</v>
      </c>
      <c r="R2202" s="33">
        <v>0</v>
      </c>
      <c r="S2202" s="33">
        <v>0</v>
      </c>
    </row>
    <row r="2203" spans="1:19">
      <c r="B2203" s="5">
        <v>2007</v>
      </c>
      <c r="C2203" s="32"/>
      <c r="D2203" s="33">
        <v>0</v>
      </c>
      <c r="E2203" s="33">
        <v>0</v>
      </c>
      <c r="F2203" s="33">
        <v>0</v>
      </c>
      <c r="G2203" s="33">
        <v>0</v>
      </c>
      <c r="H2203" s="33">
        <v>0</v>
      </c>
      <c r="I2203" s="33">
        <v>0</v>
      </c>
      <c r="J2203" s="33">
        <v>0</v>
      </c>
      <c r="K2203" s="33">
        <v>0</v>
      </c>
      <c r="L2203" s="33">
        <v>0</v>
      </c>
      <c r="M2203" s="33">
        <v>0</v>
      </c>
      <c r="N2203" s="33">
        <v>0</v>
      </c>
      <c r="O2203" s="33">
        <v>0</v>
      </c>
      <c r="P2203" s="33">
        <v>0</v>
      </c>
      <c r="Q2203" s="33">
        <v>0</v>
      </c>
      <c r="R2203" s="33">
        <v>0</v>
      </c>
      <c r="S2203" s="33">
        <v>0</v>
      </c>
    </row>
    <row r="2204" spans="1:19">
      <c r="B2204" s="5">
        <v>2006</v>
      </c>
      <c r="C2204" s="33">
        <v>0</v>
      </c>
      <c r="D2204" s="33">
        <v>0</v>
      </c>
      <c r="E2204" s="33">
        <v>0</v>
      </c>
      <c r="F2204" s="33">
        <v>0</v>
      </c>
      <c r="G2204" s="33">
        <v>0</v>
      </c>
      <c r="H2204" s="33">
        <v>0</v>
      </c>
      <c r="I2204" s="33">
        <v>0</v>
      </c>
      <c r="J2204" s="33">
        <v>0</v>
      </c>
      <c r="K2204" s="33">
        <v>0</v>
      </c>
      <c r="L2204" s="33">
        <v>0</v>
      </c>
      <c r="M2204" s="33">
        <v>0</v>
      </c>
      <c r="N2204" s="33">
        <v>0</v>
      </c>
      <c r="O2204" s="33">
        <v>0</v>
      </c>
      <c r="P2204" s="33">
        <v>0</v>
      </c>
      <c r="Q2204" s="33">
        <v>0</v>
      </c>
      <c r="R2204" s="33">
        <v>0</v>
      </c>
      <c r="S2204" s="33">
        <v>0</v>
      </c>
    </row>
    <row r="2205" spans="1:19">
      <c r="B2205" s="5">
        <v>2005</v>
      </c>
      <c r="C2205" s="33">
        <v>0</v>
      </c>
      <c r="D2205" s="33">
        <v>0</v>
      </c>
      <c r="E2205" s="33">
        <v>0</v>
      </c>
      <c r="F2205" s="33">
        <v>0</v>
      </c>
      <c r="G2205" s="33">
        <v>0</v>
      </c>
      <c r="H2205" s="33">
        <v>0</v>
      </c>
      <c r="I2205" s="33">
        <v>0</v>
      </c>
      <c r="J2205" s="33">
        <v>0</v>
      </c>
      <c r="K2205" s="33">
        <v>0</v>
      </c>
      <c r="L2205" s="33">
        <v>0</v>
      </c>
      <c r="M2205" s="33">
        <v>0</v>
      </c>
      <c r="N2205" s="33">
        <v>0</v>
      </c>
      <c r="O2205" s="33">
        <v>0</v>
      </c>
      <c r="P2205" s="33">
        <v>0</v>
      </c>
      <c r="Q2205" s="33">
        <v>0</v>
      </c>
      <c r="R2205" s="33">
        <v>0</v>
      </c>
      <c r="S2205" s="33">
        <v>0</v>
      </c>
    </row>
    <row r="2206" spans="1:19">
      <c r="B2206" s="5">
        <v>2004</v>
      </c>
      <c r="C2206" s="33">
        <v>0</v>
      </c>
      <c r="D2206" s="33">
        <v>0</v>
      </c>
      <c r="E2206" s="33">
        <v>0</v>
      </c>
      <c r="F2206" s="33">
        <v>0</v>
      </c>
      <c r="G2206" s="33">
        <v>0</v>
      </c>
      <c r="H2206" s="33">
        <v>0</v>
      </c>
      <c r="I2206" s="33">
        <v>0</v>
      </c>
      <c r="J2206" s="33">
        <v>0</v>
      </c>
      <c r="K2206" s="33">
        <v>0</v>
      </c>
      <c r="L2206" s="33">
        <v>0</v>
      </c>
      <c r="M2206" s="33">
        <v>0</v>
      </c>
      <c r="N2206" s="33">
        <v>0</v>
      </c>
      <c r="O2206" s="33">
        <v>0</v>
      </c>
      <c r="P2206" s="33">
        <v>0</v>
      </c>
      <c r="Q2206" s="33">
        <v>0</v>
      </c>
      <c r="R2206" s="33">
        <v>0</v>
      </c>
      <c r="S2206" s="33">
        <v>0</v>
      </c>
    </row>
    <row r="2207" spans="1:19">
      <c r="B2207" s="5">
        <v>2003</v>
      </c>
      <c r="C2207" s="33">
        <v>0</v>
      </c>
      <c r="D2207" s="33">
        <v>0</v>
      </c>
      <c r="E2207" s="33">
        <v>0</v>
      </c>
      <c r="F2207" s="33">
        <v>0</v>
      </c>
      <c r="G2207" s="33">
        <v>0</v>
      </c>
      <c r="H2207" s="33">
        <v>0</v>
      </c>
      <c r="I2207" s="33">
        <v>0</v>
      </c>
      <c r="J2207" s="33">
        <v>0</v>
      </c>
      <c r="K2207" s="33">
        <v>0</v>
      </c>
      <c r="L2207" s="33">
        <v>0</v>
      </c>
      <c r="M2207" s="33">
        <v>0</v>
      </c>
      <c r="N2207" s="33">
        <v>0</v>
      </c>
      <c r="O2207" s="33">
        <v>0</v>
      </c>
      <c r="P2207" s="33">
        <v>0</v>
      </c>
      <c r="Q2207" s="33">
        <v>0</v>
      </c>
      <c r="R2207" s="33">
        <v>0</v>
      </c>
      <c r="S2207" s="33">
        <v>0</v>
      </c>
    </row>
    <row r="2208" spans="1:19">
      <c r="B2208" s="5">
        <v>2002</v>
      </c>
      <c r="C2208" s="33">
        <v>0</v>
      </c>
      <c r="D2208" s="33">
        <v>0</v>
      </c>
      <c r="E2208" s="33">
        <v>0</v>
      </c>
      <c r="F2208" s="33">
        <v>0</v>
      </c>
      <c r="G2208" s="33">
        <v>0</v>
      </c>
      <c r="H2208" s="33">
        <v>0</v>
      </c>
      <c r="I2208" s="33">
        <v>0</v>
      </c>
      <c r="J2208" s="33">
        <v>0</v>
      </c>
      <c r="K2208" s="33">
        <v>0</v>
      </c>
      <c r="L2208" s="33">
        <v>0</v>
      </c>
      <c r="M2208" s="33">
        <v>0</v>
      </c>
      <c r="N2208" s="33">
        <v>0</v>
      </c>
      <c r="O2208" s="33">
        <v>0</v>
      </c>
      <c r="P2208" s="33">
        <v>0</v>
      </c>
      <c r="Q2208" s="33">
        <v>0</v>
      </c>
      <c r="R2208" s="33">
        <v>0</v>
      </c>
      <c r="S2208" s="33">
        <v>0</v>
      </c>
    </row>
    <row r="2209" spans="2:19">
      <c r="B2209" s="5">
        <v>2001</v>
      </c>
      <c r="C2209" s="33">
        <v>0</v>
      </c>
      <c r="D2209" s="33">
        <v>0</v>
      </c>
      <c r="E2209" s="33">
        <v>0</v>
      </c>
      <c r="F2209" s="33">
        <v>0</v>
      </c>
      <c r="G2209" s="33">
        <v>0</v>
      </c>
      <c r="H2209" s="33">
        <v>0</v>
      </c>
      <c r="I2209" s="33">
        <v>0</v>
      </c>
      <c r="J2209" s="33">
        <v>0</v>
      </c>
      <c r="K2209" s="33">
        <v>0</v>
      </c>
      <c r="L2209" s="33">
        <v>0</v>
      </c>
      <c r="M2209" s="33">
        <v>0</v>
      </c>
      <c r="N2209" s="33">
        <v>0</v>
      </c>
      <c r="O2209" s="33">
        <v>0</v>
      </c>
      <c r="P2209" s="33">
        <v>0</v>
      </c>
      <c r="Q2209" s="33">
        <v>0</v>
      </c>
      <c r="R2209" s="33">
        <v>0</v>
      </c>
      <c r="S2209" s="33">
        <v>0</v>
      </c>
    </row>
    <row r="2210" spans="2:19">
      <c r="B2210" s="5">
        <v>2000</v>
      </c>
      <c r="C2210" s="33">
        <v>198.07</v>
      </c>
      <c r="D2210" s="33">
        <v>198.07</v>
      </c>
      <c r="E2210" s="33">
        <v>198.07</v>
      </c>
      <c r="F2210" s="33">
        <v>198.07</v>
      </c>
      <c r="G2210" s="33">
        <v>198.07</v>
      </c>
      <c r="H2210" s="33">
        <v>198.07</v>
      </c>
      <c r="I2210" s="33">
        <v>198.07</v>
      </c>
      <c r="J2210" s="33">
        <v>198.07</v>
      </c>
      <c r="K2210" s="33">
        <v>198.07</v>
      </c>
      <c r="L2210" s="33">
        <v>198.07</v>
      </c>
      <c r="M2210" s="33">
        <v>198.07</v>
      </c>
      <c r="N2210" s="33">
        <v>198.07</v>
      </c>
      <c r="O2210" s="33">
        <v>198.07</v>
      </c>
      <c r="P2210" s="33">
        <v>198.07</v>
      </c>
      <c r="Q2210" s="33">
        <v>198.07</v>
      </c>
      <c r="R2210" s="33">
        <v>198.07</v>
      </c>
      <c r="S2210" s="33">
        <v>198.07</v>
      </c>
    </row>
    <row r="2211" spans="2:19">
      <c r="B2211" s="5">
        <v>1999</v>
      </c>
      <c r="C2211" s="33">
        <v>0</v>
      </c>
      <c r="D2211" s="33">
        <v>0</v>
      </c>
      <c r="E2211" s="33">
        <v>0</v>
      </c>
      <c r="F2211" s="33">
        <v>0</v>
      </c>
      <c r="G2211" s="33">
        <v>0</v>
      </c>
      <c r="H2211" s="33">
        <v>0</v>
      </c>
      <c r="I2211" s="33">
        <v>0</v>
      </c>
      <c r="J2211" s="33">
        <v>0</v>
      </c>
      <c r="K2211" s="33">
        <v>0</v>
      </c>
      <c r="L2211" s="33">
        <v>0</v>
      </c>
      <c r="M2211" s="33">
        <v>0</v>
      </c>
      <c r="N2211" s="33">
        <v>0</v>
      </c>
      <c r="O2211" s="33">
        <v>0</v>
      </c>
      <c r="P2211" s="33">
        <v>0</v>
      </c>
      <c r="Q2211" s="33">
        <v>0</v>
      </c>
      <c r="R2211" s="33">
        <v>0</v>
      </c>
      <c r="S2211" s="33">
        <v>0</v>
      </c>
    </row>
    <row r="2212" spans="2:19">
      <c r="B2212" s="5">
        <v>1998</v>
      </c>
      <c r="C2212" s="33">
        <v>0</v>
      </c>
      <c r="D2212" s="33">
        <v>0</v>
      </c>
      <c r="E2212" s="33">
        <v>0</v>
      </c>
      <c r="F2212" s="33">
        <v>0</v>
      </c>
      <c r="G2212" s="33">
        <v>0</v>
      </c>
      <c r="H2212" s="33">
        <v>0</v>
      </c>
      <c r="I2212" s="33">
        <v>0</v>
      </c>
      <c r="J2212" s="33">
        <v>0</v>
      </c>
      <c r="K2212" s="33">
        <v>0</v>
      </c>
      <c r="L2212" s="33">
        <v>0</v>
      </c>
      <c r="M2212" s="33">
        <v>0</v>
      </c>
      <c r="N2212" s="33">
        <v>0</v>
      </c>
      <c r="O2212" s="33">
        <v>0</v>
      </c>
      <c r="P2212" s="33">
        <v>0</v>
      </c>
      <c r="Q2212" s="33">
        <v>0</v>
      </c>
      <c r="R2212" s="33">
        <v>0</v>
      </c>
      <c r="S2212" s="33">
        <v>0</v>
      </c>
    </row>
    <row r="2213" spans="2:19">
      <c r="B2213" s="5">
        <v>1997</v>
      </c>
      <c r="C2213" s="33">
        <v>0</v>
      </c>
      <c r="D2213" s="33">
        <v>0</v>
      </c>
      <c r="E2213" s="33">
        <v>0</v>
      </c>
      <c r="F2213" s="33">
        <v>0</v>
      </c>
      <c r="G2213" s="33">
        <v>0</v>
      </c>
      <c r="H2213" s="33">
        <v>0</v>
      </c>
      <c r="I2213" s="33">
        <v>0</v>
      </c>
      <c r="J2213" s="33">
        <v>0</v>
      </c>
      <c r="K2213" s="33">
        <v>0</v>
      </c>
      <c r="L2213" s="33">
        <v>0</v>
      </c>
      <c r="M2213" s="33">
        <v>0</v>
      </c>
      <c r="N2213" s="33">
        <v>0</v>
      </c>
      <c r="O2213" s="33">
        <v>0</v>
      </c>
      <c r="P2213" s="33">
        <v>0</v>
      </c>
      <c r="Q2213" s="33">
        <v>0</v>
      </c>
      <c r="R2213" s="33">
        <v>0</v>
      </c>
      <c r="S2213" s="33">
        <v>0</v>
      </c>
    </row>
    <row r="2214" spans="2:19">
      <c r="B2214" s="5">
        <v>1996</v>
      </c>
      <c r="C2214" s="33">
        <v>0</v>
      </c>
      <c r="D2214" s="33">
        <v>0</v>
      </c>
      <c r="E2214" s="33">
        <v>0</v>
      </c>
      <c r="F2214" s="33">
        <v>0</v>
      </c>
      <c r="G2214" s="33">
        <v>0</v>
      </c>
      <c r="H2214" s="33">
        <v>0</v>
      </c>
      <c r="I2214" s="33">
        <v>0</v>
      </c>
      <c r="J2214" s="33">
        <v>0</v>
      </c>
      <c r="K2214" s="33">
        <v>0</v>
      </c>
      <c r="L2214" s="33">
        <v>0</v>
      </c>
      <c r="M2214" s="33">
        <v>0</v>
      </c>
      <c r="N2214" s="33">
        <v>0</v>
      </c>
      <c r="O2214" s="33">
        <v>0</v>
      </c>
      <c r="P2214" s="33">
        <v>0</v>
      </c>
      <c r="Q2214" s="33">
        <v>0</v>
      </c>
      <c r="R2214" s="33">
        <v>0</v>
      </c>
      <c r="S2214" s="33">
        <v>0</v>
      </c>
    </row>
    <row r="2215" spans="2:19">
      <c r="B2215" s="5">
        <v>1995</v>
      </c>
      <c r="C2215" s="33">
        <v>0</v>
      </c>
      <c r="D2215" s="33">
        <v>0</v>
      </c>
      <c r="E2215" s="33">
        <v>0</v>
      </c>
      <c r="F2215" s="33">
        <v>0</v>
      </c>
      <c r="G2215" s="33">
        <v>0</v>
      </c>
      <c r="H2215" s="33">
        <v>0</v>
      </c>
      <c r="I2215" s="33">
        <v>0</v>
      </c>
      <c r="J2215" s="33">
        <v>0</v>
      </c>
      <c r="K2215" s="33">
        <v>0</v>
      </c>
      <c r="L2215" s="33">
        <v>0</v>
      </c>
      <c r="M2215" s="33">
        <v>0</v>
      </c>
      <c r="N2215" s="33">
        <v>0</v>
      </c>
      <c r="O2215" s="33">
        <v>0</v>
      </c>
      <c r="P2215" s="33">
        <v>0</v>
      </c>
      <c r="Q2215" s="33">
        <v>0</v>
      </c>
      <c r="R2215" s="33">
        <v>0</v>
      </c>
      <c r="S2215" s="33">
        <v>0</v>
      </c>
    </row>
    <row r="2216" spans="2:19">
      <c r="B2216" s="5">
        <v>1994</v>
      </c>
      <c r="C2216" s="33">
        <v>0</v>
      </c>
      <c r="D2216" s="33">
        <v>0</v>
      </c>
      <c r="E2216" s="33">
        <v>0</v>
      </c>
      <c r="F2216" s="33">
        <v>0</v>
      </c>
      <c r="G2216" s="33">
        <v>0</v>
      </c>
      <c r="H2216" s="33">
        <v>0</v>
      </c>
      <c r="I2216" s="33">
        <v>0</v>
      </c>
      <c r="J2216" s="33">
        <v>0</v>
      </c>
      <c r="K2216" s="33">
        <v>0</v>
      </c>
      <c r="L2216" s="33">
        <v>0</v>
      </c>
      <c r="M2216" s="33">
        <v>0</v>
      </c>
      <c r="N2216" s="33">
        <v>0</v>
      </c>
      <c r="O2216" s="33">
        <v>0</v>
      </c>
      <c r="P2216" s="33">
        <v>0</v>
      </c>
      <c r="Q2216" s="33">
        <v>0</v>
      </c>
      <c r="R2216" s="33">
        <v>0</v>
      </c>
      <c r="S2216" s="33">
        <v>0</v>
      </c>
    </row>
    <row r="2217" spans="2:19">
      <c r="B2217" s="5">
        <v>1993</v>
      </c>
      <c r="C2217" s="33">
        <v>4817.3100000000004</v>
      </c>
      <c r="D2217" s="33">
        <v>4817.3100000000004</v>
      </c>
      <c r="E2217" s="33">
        <v>4817.3100000000004</v>
      </c>
      <c r="F2217" s="33">
        <v>4817.3100000000004</v>
      </c>
      <c r="G2217" s="33">
        <v>4817.3100000000004</v>
      </c>
      <c r="H2217" s="33">
        <v>4817.3100000000004</v>
      </c>
      <c r="I2217" s="33">
        <v>4817.3100000000004</v>
      </c>
      <c r="J2217" s="33">
        <v>4817.3100000000004</v>
      </c>
      <c r="K2217" s="33">
        <v>4817.3100000000004</v>
      </c>
      <c r="L2217" s="33">
        <v>4817.3100000000004</v>
      </c>
      <c r="M2217" s="33">
        <v>4817.3100000000004</v>
      </c>
      <c r="N2217" s="33">
        <v>4817.3100000000004</v>
      </c>
      <c r="O2217" s="33">
        <v>4817.3100000000004</v>
      </c>
      <c r="P2217" s="33">
        <v>4817.3100000000004</v>
      </c>
      <c r="Q2217" s="33">
        <v>4817.3100000000004</v>
      </c>
      <c r="R2217" s="33">
        <v>4817.3100000000004</v>
      </c>
      <c r="S2217" s="33">
        <v>4817.3100000000004</v>
      </c>
    </row>
    <row r="2218" spans="2:19">
      <c r="B2218" s="5">
        <v>1992</v>
      </c>
      <c r="C2218" s="33">
        <v>0</v>
      </c>
      <c r="D2218" s="33">
        <v>0</v>
      </c>
      <c r="E2218" s="33">
        <v>0</v>
      </c>
      <c r="F2218" s="33">
        <v>0</v>
      </c>
      <c r="G2218" s="33">
        <v>0</v>
      </c>
      <c r="H2218" s="33">
        <v>0</v>
      </c>
      <c r="I2218" s="33">
        <v>0</v>
      </c>
      <c r="J2218" s="33">
        <v>0</v>
      </c>
      <c r="K2218" s="33">
        <v>0</v>
      </c>
      <c r="L2218" s="33">
        <v>0</v>
      </c>
      <c r="M2218" s="33">
        <v>0</v>
      </c>
      <c r="N2218" s="33">
        <v>0</v>
      </c>
      <c r="O2218" s="33">
        <v>0</v>
      </c>
      <c r="P2218" s="33">
        <v>0</v>
      </c>
      <c r="Q2218" s="33">
        <v>0</v>
      </c>
      <c r="R2218" s="33">
        <v>0</v>
      </c>
      <c r="S2218" s="33">
        <v>0</v>
      </c>
    </row>
    <row r="2219" spans="2:19">
      <c r="B2219" s="5">
        <v>1991</v>
      </c>
      <c r="C2219" s="33">
        <v>0</v>
      </c>
      <c r="D2219" s="33">
        <v>0</v>
      </c>
      <c r="E2219" s="33">
        <v>0</v>
      </c>
      <c r="F2219" s="33">
        <v>0</v>
      </c>
      <c r="G2219" s="33">
        <v>0</v>
      </c>
      <c r="H2219" s="33">
        <v>0</v>
      </c>
      <c r="I2219" s="33">
        <v>0</v>
      </c>
      <c r="J2219" s="33">
        <v>0</v>
      </c>
      <c r="K2219" s="33">
        <v>0</v>
      </c>
      <c r="L2219" s="33">
        <v>0</v>
      </c>
      <c r="M2219" s="33">
        <v>0</v>
      </c>
      <c r="N2219" s="33">
        <v>0</v>
      </c>
      <c r="O2219" s="33">
        <v>0</v>
      </c>
      <c r="P2219" s="33">
        <v>0</v>
      </c>
      <c r="Q2219" s="33">
        <v>0</v>
      </c>
      <c r="R2219" s="33">
        <v>0</v>
      </c>
      <c r="S2219" s="33">
        <v>0</v>
      </c>
    </row>
    <row r="2220" spans="2:19">
      <c r="B2220" s="5">
        <v>1990</v>
      </c>
      <c r="C2220" s="33">
        <v>0</v>
      </c>
      <c r="D2220" s="33">
        <v>0</v>
      </c>
      <c r="E2220" s="33">
        <v>0</v>
      </c>
      <c r="F2220" s="33">
        <v>0</v>
      </c>
      <c r="G2220" s="33">
        <v>0</v>
      </c>
      <c r="H2220" s="33">
        <v>0</v>
      </c>
      <c r="I2220" s="33">
        <v>0</v>
      </c>
      <c r="J2220" s="33">
        <v>0</v>
      </c>
      <c r="K2220" s="33">
        <v>0</v>
      </c>
      <c r="L2220" s="33">
        <v>0</v>
      </c>
      <c r="M2220" s="33">
        <v>0</v>
      </c>
      <c r="N2220" s="33">
        <v>0</v>
      </c>
      <c r="O2220" s="33">
        <v>0</v>
      </c>
      <c r="P2220" s="33">
        <v>0</v>
      </c>
      <c r="Q2220" s="33">
        <v>0</v>
      </c>
      <c r="R2220" s="33">
        <v>0</v>
      </c>
      <c r="S2220" s="33">
        <v>0</v>
      </c>
    </row>
    <row r="2221" spans="2:19">
      <c r="B2221" s="5">
        <v>1989</v>
      </c>
      <c r="C2221" s="33">
        <v>12821.14</v>
      </c>
      <c r="D2221" s="33">
        <v>12821.14</v>
      </c>
      <c r="E2221" s="33">
        <v>12821.14</v>
      </c>
      <c r="F2221" s="33">
        <v>12821.14</v>
      </c>
      <c r="G2221" s="33">
        <v>12821.14</v>
      </c>
      <c r="H2221" s="33">
        <v>12821.14</v>
      </c>
      <c r="I2221" s="33">
        <v>12821.14</v>
      </c>
      <c r="J2221" s="33">
        <v>12821.14</v>
      </c>
      <c r="K2221" s="33">
        <v>12821.14</v>
      </c>
      <c r="L2221" s="33">
        <v>12821.14</v>
      </c>
      <c r="M2221" s="33">
        <v>12821.14</v>
      </c>
      <c r="N2221" s="33">
        <v>12821.14</v>
      </c>
      <c r="O2221" s="33">
        <v>12821.14</v>
      </c>
      <c r="P2221" s="33">
        <v>12821.14</v>
      </c>
      <c r="Q2221" s="33">
        <v>12821.14</v>
      </c>
      <c r="R2221" s="33">
        <v>12821.14</v>
      </c>
      <c r="S2221" s="33">
        <v>12821.14</v>
      </c>
    </row>
    <row r="2222" spans="2:19">
      <c r="B2222" s="5">
        <v>1988</v>
      </c>
      <c r="C2222" s="33">
        <v>0</v>
      </c>
      <c r="D2222" s="33">
        <v>0</v>
      </c>
      <c r="E2222" s="33">
        <v>0</v>
      </c>
      <c r="F2222" s="33">
        <v>0</v>
      </c>
      <c r="G2222" s="33">
        <v>0</v>
      </c>
      <c r="H2222" s="33">
        <v>0</v>
      </c>
      <c r="I2222" s="33">
        <v>0</v>
      </c>
      <c r="J2222" s="33">
        <v>0</v>
      </c>
      <c r="K2222" s="33">
        <v>0</v>
      </c>
      <c r="L2222" s="33">
        <v>0</v>
      </c>
      <c r="M2222" s="33">
        <v>0</v>
      </c>
      <c r="N2222" s="33">
        <v>0</v>
      </c>
      <c r="O2222" s="33">
        <v>0</v>
      </c>
      <c r="P2222" s="33">
        <v>0</v>
      </c>
      <c r="Q2222" s="33">
        <v>0</v>
      </c>
      <c r="R2222" s="33">
        <v>0</v>
      </c>
      <c r="S2222" s="33">
        <v>0</v>
      </c>
    </row>
    <row r="2223" spans="2:19">
      <c r="B2223" s="5">
        <v>1987</v>
      </c>
      <c r="C2223" s="33">
        <v>26875.48</v>
      </c>
      <c r="D2223" s="33">
        <v>26875.48</v>
      </c>
      <c r="E2223" s="33">
        <v>26875.48</v>
      </c>
      <c r="F2223" s="33">
        <v>26875.48</v>
      </c>
      <c r="G2223" s="33">
        <v>26875.48</v>
      </c>
      <c r="H2223" s="33">
        <v>26875.48</v>
      </c>
      <c r="I2223" s="33">
        <v>26875.48</v>
      </c>
      <c r="J2223" s="33">
        <v>26875.48</v>
      </c>
      <c r="K2223" s="33">
        <v>26875.48</v>
      </c>
      <c r="L2223" s="33">
        <v>26875.48</v>
      </c>
      <c r="M2223" s="33">
        <v>26875.48</v>
      </c>
      <c r="N2223" s="33">
        <v>26875.48</v>
      </c>
      <c r="O2223" s="33">
        <v>26875.48</v>
      </c>
      <c r="P2223" s="33">
        <v>26875.48</v>
      </c>
      <c r="Q2223" s="33">
        <v>26875.48</v>
      </c>
      <c r="R2223" s="33">
        <v>26875.48</v>
      </c>
      <c r="S2223" s="33">
        <v>26875.48</v>
      </c>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1" t="s">
        <v>127</v>
      </c>
      <c r="B2281" s="6" t="s">
        <v>10</v>
      </c>
      <c r="C2281" s="7">
        <f>SUM(C2204:C2280)</f>
        <v>44712</v>
      </c>
      <c r="D2281" s="7">
        <f>SUM(D2203:D2280)</f>
        <v>44712</v>
      </c>
      <c r="E2281" s="7">
        <f>SUM(E2202:E2280)</f>
        <v>44712</v>
      </c>
      <c r="F2281" s="7">
        <f>SUM(F2201:F2280)</f>
        <v>44712</v>
      </c>
      <c r="G2281" s="7">
        <f>SUM(G2200:G2280)</f>
        <v>44712</v>
      </c>
      <c r="H2281" s="7">
        <f>SUM(H2194:H2280)</f>
        <v>186976.08</v>
      </c>
      <c r="I2281" s="7">
        <f>SUM(I2194:I2280)</f>
        <v>186976.08</v>
      </c>
      <c r="J2281" s="7">
        <f t="shared" ref="J2281" si="43">SUM(J2194:J2280)</f>
        <v>186976.08</v>
      </c>
      <c r="K2281" s="7">
        <f>SUM(K2194:K2280)</f>
        <v>186976.08</v>
      </c>
      <c r="L2281" s="7">
        <f t="shared" ref="L2281" si="44">SUM(L2194:L2280)</f>
        <v>399778.87</v>
      </c>
      <c r="M2281" s="7">
        <f>SUM(M2194:M2280)</f>
        <v>442713.03</v>
      </c>
      <c r="N2281" s="10">
        <f>SUM(N2189:N2280)</f>
        <v>539533.35</v>
      </c>
      <c r="O2281" s="10">
        <f>SUM(O2189:O2280)</f>
        <v>559851.19999999995</v>
      </c>
      <c r="P2281" s="10">
        <f>SUM(P2189:P2280)</f>
        <v>676321.66</v>
      </c>
      <c r="Q2281" s="10">
        <f>SUM(Q2189:Q2280)</f>
        <v>709979.66</v>
      </c>
      <c r="R2281" s="10">
        <f>SUM(R2188:R2280)</f>
        <v>801783.11</v>
      </c>
      <c r="S2281" s="10">
        <f>SUM(S2188:S2280)</f>
        <v>801783.11</v>
      </c>
    </row>
    <row r="2282" spans="1:19">
      <c r="A2282" s="62"/>
      <c r="B2282" s="6"/>
      <c r="C2282" s="7"/>
      <c r="D2282" s="7"/>
      <c r="E2282" s="7"/>
      <c r="F2282" s="7"/>
      <c r="G2282" s="7"/>
      <c r="H2282" s="7"/>
      <c r="I2282" s="7"/>
      <c r="J2282" s="7"/>
      <c r="K2282" s="7"/>
      <c r="L2282" s="7"/>
      <c r="M2282" s="9"/>
    </row>
    <row r="2283" spans="1:19">
      <c r="A2283" s="63" t="s">
        <v>128</v>
      </c>
      <c r="B2283" s="5">
        <v>2022</v>
      </c>
      <c r="C2283" s="32"/>
      <c r="D2283" s="32"/>
      <c r="E2283" s="32"/>
      <c r="F2283" s="32"/>
      <c r="G2283" s="32"/>
      <c r="H2283" s="32"/>
      <c r="I2283" s="32"/>
      <c r="J2283" s="32"/>
      <c r="K2283" s="32"/>
      <c r="L2283" s="32"/>
      <c r="M2283" s="32"/>
      <c r="N2283" s="32"/>
      <c r="O2283" s="32"/>
      <c r="P2283" s="32"/>
      <c r="Q2283" s="32"/>
      <c r="R2283" s="60"/>
      <c r="S2283" s="33"/>
    </row>
    <row r="2284" spans="1:19">
      <c r="A2284" s="34"/>
      <c r="B2284" s="5">
        <v>2021</v>
      </c>
      <c r="C2284" s="32"/>
      <c r="D2284" s="32"/>
      <c r="E2284" s="32"/>
      <c r="F2284" s="32"/>
      <c r="G2284" s="32"/>
      <c r="H2284" s="32"/>
      <c r="I2284" s="32"/>
      <c r="J2284" s="32"/>
      <c r="K2284" s="32"/>
      <c r="L2284" s="32"/>
      <c r="M2284" s="32"/>
      <c r="N2284" s="32"/>
      <c r="O2284" s="32"/>
      <c r="P2284" s="32"/>
      <c r="Q2284" s="32"/>
      <c r="R2284" s="33">
        <v>0</v>
      </c>
      <c r="S2284" s="33">
        <v>0</v>
      </c>
    </row>
    <row r="2285" spans="1:19">
      <c r="B2285" s="5">
        <v>2020</v>
      </c>
      <c r="C2285" s="32"/>
      <c r="D2285" s="32"/>
      <c r="E2285" s="32"/>
      <c r="F2285" s="32"/>
      <c r="G2285" s="32"/>
      <c r="H2285" s="32"/>
      <c r="I2285" s="32"/>
      <c r="J2285" s="32"/>
      <c r="K2285" s="32"/>
      <c r="L2285" s="32"/>
      <c r="M2285" s="32"/>
      <c r="N2285" s="32"/>
      <c r="O2285" s="32"/>
      <c r="P2285" s="32"/>
      <c r="Q2285" s="33">
        <v>12260.27</v>
      </c>
      <c r="R2285" s="33">
        <v>12260.27</v>
      </c>
      <c r="S2285" s="33">
        <v>12260.27</v>
      </c>
    </row>
    <row r="2286" spans="1:19">
      <c r="A2286" s="36"/>
      <c r="B2286" s="5">
        <v>2019</v>
      </c>
      <c r="C2286" s="32"/>
      <c r="D2286" s="32"/>
      <c r="E2286" s="32"/>
      <c r="F2286" s="32"/>
      <c r="G2286" s="32"/>
      <c r="H2286" s="32"/>
      <c r="I2286" s="32"/>
      <c r="J2286" s="32"/>
      <c r="K2286" s="32"/>
      <c r="L2286" s="32"/>
      <c r="M2286" s="32"/>
      <c r="N2286" s="32"/>
      <c r="O2286" s="32"/>
      <c r="P2286" s="33">
        <v>48640.73</v>
      </c>
      <c r="Q2286" s="33">
        <v>48640.73</v>
      </c>
      <c r="R2286" s="33">
        <v>48640.73</v>
      </c>
      <c r="S2286" s="33">
        <v>48640.73</v>
      </c>
    </row>
    <row r="2287" spans="1:19">
      <c r="A2287" s="36"/>
      <c r="B2287" s="5">
        <v>2018</v>
      </c>
      <c r="C2287" s="32"/>
      <c r="D2287" s="32"/>
      <c r="E2287" s="32"/>
      <c r="F2287" s="32"/>
      <c r="G2287" s="32"/>
      <c r="H2287" s="32"/>
      <c r="I2287" s="32"/>
      <c r="J2287" s="32"/>
      <c r="K2287" s="32"/>
      <c r="L2287" s="32"/>
      <c r="M2287" s="32"/>
      <c r="N2287" s="32"/>
      <c r="O2287" s="33">
        <v>0</v>
      </c>
      <c r="P2287" s="33">
        <v>0</v>
      </c>
      <c r="Q2287" s="33">
        <v>0</v>
      </c>
      <c r="R2287" s="33">
        <v>0</v>
      </c>
      <c r="S2287" s="33">
        <v>0</v>
      </c>
    </row>
    <row r="2288" spans="1:19">
      <c r="A2288" s="36"/>
      <c r="B2288" s="5">
        <v>2017</v>
      </c>
      <c r="C2288" s="32"/>
      <c r="D2288" s="32"/>
      <c r="E2288" s="32"/>
      <c r="F2288" s="32"/>
      <c r="G2288" s="32"/>
      <c r="H2288" s="32"/>
      <c r="I2288" s="32"/>
      <c r="J2288" s="32"/>
      <c r="K2288" s="32"/>
      <c r="L2288" s="32"/>
      <c r="M2288" s="32"/>
      <c r="N2288" s="33">
        <v>0</v>
      </c>
      <c r="O2288" s="33">
        <v>0</v>
      </c>
      <c r="P2288" s="33">
        <v>0</v>
      </c>
      <c r="Q2288" s="33">
        <v>0</v>
      </c>
      <c r="R2288" s="33">
        <v>0</v>
      </c>
      <c r="S2288" s="33">
        <v>0</v>
      </c>
    </row>
    <row r="2289" spans="2:19">
      <c r="B2289" s="5">
        <v>2016</v>
      </c>
      <c r="C2289" s="32"/>
      <c r="D2289" s="32"/>
      <c r="E2289" s="32"/>
      <c r="F2289" s="32"/>
      <c r="G2289" s="32"/>
      <c r="H2289" s="32"/>
      <c r="I2289" s="32"/>
      <c r="J2289" s="32"/>
      <c r="K2289" s="32"/>
      <c r="L2289" s="32"/>
      <c r="M2289" s="33">
        <v>0</v>
      </c>
      <c r="N2289" s="33">
        <v>0</v>
      </c>
      <c r="O2289" s="33">
        <v>0</v>
      </c>
      <c r="P2289" s="33">
        <v>0</v>
      </c>
      <c r="Q2289" s="33">
        <v>0</v>
      </c>
      <c r="R2289" s="33">
        <v>0</v>
      </c>
      <c r="S2289" s="33">
        <v>0</v>
      </c>
    </row>
    <row r="2290" spans="2:19">
      <c r="B2290" s="5">
        <v>2015</v>
      </c>
      <c r="C2290" s="32"/>
      <c r="D2290" s="32"/>
      <c r="E2290" s="32"/>
      <c r="F2290" s="32"/>
      <c r="G2290" s="32"/>
      <c r="H2290" s="32"/>
      <c r="I2290" s="32"/>
      <c r="J2290" s="32"/>
      <c r="K2290" s="32"/>
      <c r="L2290" s="33">
        <v>12398.04</v>
      </c>
      <c r="M2290" s="33">
        <v>12398.04</v>
      </c>
      <c r="N2290" s="33">
        <v>12398.04</v>
      </c>
      <c r="O2290" s="33">
        <v>12398.04</v>
      </c>
      <c r="P2290" s="33">
        <v>12398.04</v>
      </c>
      <c r="Q2290" s="33">
        <v>12398.04</v>
      </c>
      <c r="R2290" s="33">
        <v>12398.04</v>
      </c>
      <c r="S2290" s="33">
        <v>12398.04</v>
      </c>
    </row>
    <row r="2291" spans="2:19">
      <c r="B2291" s="5">
        <v>2014</v>
      </c>
      <c r="C2291" s="32"/>
      <c r="D2291" s="32"/>
      <c r="E2291" s="32"/>
      <c r="F2291" s="32"/>
      <c r="G2291" s="32"/>
      <c r="H2291" s="32"/>
      <c r="I2291" s="32"/>
      <c r="J2291" s="32"/>
      <c r="K2291" s="33">
        <v>38492.959999999999</v>
      </c>
      <c r="L2291" s="33">
        <v>38492.959999999999</v>
      </c>
      <c r="M2291" s="33">
        <v>38492.959999999999</v>
      </c>
      <c r="N2291" s="33">
        <v>38492.959999999999</v>
      </c>
      <c r="O2291" s="33">
        <v>38492.959999999999</v>
      </c>
      <c r="P2291" s="33">
        <v>38492.959999999999</v>
      </c>
      <c r="Q2291" s="33">
        <v>38492.959999999999</v>
      </c>
      <c r="R2291" s="33">
        <v>38492.959999999999</v>
      </c>
      <c r="S2291" s="33">
        <v>38492.959999999999</v>
      </c>
    </row>
    <row r="2292" spans="2:19">
      <c r="B2292" s="5">
        <v>2013</v>
      </c>
      <c r="C2292" s="32"/>
      <c r="D2292" s="32"/>
      <c r="E2292" s="32"/>
      <c r="F2292" s="32"/>
      <c r="G2292" s="32"/>
      <c r="H2292" s="32"/>
      <c r="I2292" s="32"/>
      <c r="J2292" s="33">
        <v>36518.339999999997</v>
      </c>
      <c r="K2292" s="33">
        <v>36518.339999999997</v>
      </c>
      <c r="L2292" s="33">
        <v>36518.339999999997</v>
      </c>
      <c r="M2292" s="33">
        <v>36518.339999999997</v>
      </c>
      <c r="N2292" s="33">
        <v>36518.339999999997</v>
      </c>
      <c r="O2292" s="33">
        <v>36518.339999999997</v>
      </c>
      <c r="P2292" s="33">
        <v>36518.339999999997</v>
      </c>
      <c r="Q2292" s="33">
        <v>36518.339999999997</v>
      </c>
      <c r="R2292" s="33">
        <v>36518.339999999997</v>
      </c>
      <c r="S2292" s="33">
        <v>36518.339999999997</v>
      </c>
    </row>
    <row r="2293" spans="2:19">
      <c r="B2293" s="5">
        <v>2012</v>
      </c>
      <c r="C2293" s="32"/>
      <c r="D2293" s="32"/>
      <c r="E2293" s="32"/>
      <c r="F2293" s="32"/>
      <c r="G2293" s="32"/>
      <c r="H2293" s="32"/>
      <c r="I2293" s="33">
        <v>26916.29</v>
      </c>
      <c r="J2293" s="33">
        <v>26916.29</v>
      </c>
      <c r="K2293" s="33">
        <v>26916.29</v>
      </c>
      <c r="L2293" s="33">
        <v>26916.29</v>
      </c>
      <c r="M2293" s="33">
        <v>26916.29</v>
      </c>
      <c r="N2293" s="33">
        <v>26916.29</v>
      </c>
      <c r="O2293" s="33">
        <v>26916.29</v>
      </c>
      <c r="P2293" s="33">
        <v>26916.29</v>
      </c>
      <c r="Q2293" s="33">
        <v>26916.29</v>
      </c>
      <c r="R2293" s="33">
        <v>26916.29</v>
      </c>
      <c r="S2293" s="33">
        <v>26916.29</v>
      </c>
    </row>
    <row r="2294" spans="2:19">
      <c r="B2294" s="5">
        <v>2011</v>
      </c>
      <c r="C2294" s="32"/>
      <c r="D2294" s="32"/>
      <c r="E2294" s="32"/>
      <c r="F2294" s="32"/>
      <c r="G2294" s="32"/>
      <c r="H2294" s="33">
        <v>36027.75</v>
      </c>
      <c r="I2294" s="33">
        <v>36027.75</v>
      </c>
      <c r="J2294" s="33">
        <v>36027.75</v>
      </c>
      <c r="K2294" s="33">
        <v>36027.75</v>
      </c>
      <c r="L2294" s="33">
        <v>36027.75</v>
      </c>
      <c r="M2294" s="33">
        <v>36027.75</v>
      </c>
      <c r="N2294" s="33">
        <v>36027.75</v>
      </c>
      <c r="O2294" s="33">
        <v>36027.75</v>
      </c>
      <c r="P2294" s="33">
        <v>36027.75</v>
      </c>
      <c r="Q2294" s="33">
        <v>36027.75</v>
      </c>
      <c r="R2294" s="33">
        <v>36027.75</v>
      </c>
      <c r="S2294" s="33">
        <v>36027.75</v>
      </c>
    </row>
    <row r="2295" spans="2:19">
      <c r="B2295" s="5">
        <v>2010</v>
      </c>
      <c r="C2295" s="32"/>
      <c r="D2295" s="32"/>
      <c r="E2295" s="32"/>
      <c r="F2295" s="32"/>
      <c r="G2295" s="33">
        <v>54543.03</v>
      </c>
      <c r="H2295" s="33">
        <v>54543.03</v>
      </c>
      <c r="I2295" s="33">
        <v>54543.03</v>
      </c>
      <c r="J2295" s="33">
        <v>54543.03</v>
      </c>
      <c r="K2295" s="33">
        <v>54543.03</v>
      </c>
      <c r="L2295" s="33">
        <v>54543.03</v>
      </c>
      <c r="M2295" s="33">
        <v>54543.03</v>
      </c>
      <c r="N2295" s="33">
        <v>54543.03</v>
      </c>
      <c r="O2295" s="33">
        <v>54543.03</v>
      </c>
      <c r="P2295" s="33">
        <v>54543.03</v>
      </c>
      <c r="Q2295" s="33">
        <v>54543.03</v>
      </c>
      <c r="R2295" s="33">
        <v>54543.03</v>
      </c>
      <c r="S2295" s="33">
        <v>54543.03</v>
      </c>
    </row>
    <row r="2296" spans="2:19">
      <c r="B2296" s="5">
        <v>2009</v>
      </c>
      <c r="C2296" s="32"/>
      <c r="D2296" s="32"/>
      <c r="E2296" s="32"/>
      <c r="F2296" s="33">
        <v>28749.600000000002</v>
      </c>
      <c r="G2296" s="33">
        <v>28749.600000000002</v>
      </c>
      <c r="H2296" s="33">
        <v>28749.600000000002</v>
      </c>
      <c r="I2296" s="33">
        <v>28749.600000000002</v>
      </c>
      <c r="J2296" s="33">
        <v>28749.600000000002</v>
      </c>
      <c r="K2296" s="33">
        <v>28749.600000000002</v>
      </c>
      <c r="L2296" s="33">
        <v>28749.600000000002</v>
      </c>
      <c r="M2296" s="33">
        <v>28749.600000000002</v>
      </c>
      <c r="N2296" s="33">
        <v>28749.600000000002</v>
      </c>
      <c r="O2296" s="33">
        <v>28749.600000000002</v>
      </c>
      <c r="P2296" s="33">
        <v>28749.600000000002</v>
      </c>
      <c r="Q2296" s="33">
        <v>28749.600000000002</v>
      </c>
      <c r="R2296" s="33">
        <v>28749.600000000002</v>
      </c>
      <c r="S2296" s="33">
        <v>28749.600000000002</v>
      </c>
    </row>
    <row r="2297" spans="2:19">
      <c r="B2297" s="5">
        <v>2008</v>
      </c>
      <c r="C2297" s="32"/>
      <c r="D2297" s="32"/>
      <c r="E2297" s="33">
        <v>44982.74</v>
      </c>
      <c r="F2297" s="33">
        <v>44982.74</v>
      </c>
      <c r="G2297" s="33">
        <v>44982.74</v>
      </c>
      <c r="H2297" s="33">
        <v>44982.74</v>
      </c>
      <c r="I2297" s="33">
        <v>44982.74</v>
      </c>
      <c r="J2297" s="33">
        <v>44982.74</v>
      </c>
      <c r="K2297" s="33">
        <v>44982.74</v>
      </c>
      <c r="L2297" s="33">
        <v>44982.74</v>
      </c>
      <c r="M2297" s="33">
        <v>44982.74</v>
      </c>
      <c r="N2297" s="33">
        <v>44982.74</v>
      </c>
      <c r="O2297" s="33">
        <v>44982.74</v>
      </c>
      <c r="P2297" s="33">
        <v>44982.74</v>
      </c>
      <c r="Q2297" s="33">
        <v>44982.74</v>
      </c>
      <c r="R2297" s="33">
        <v>44982.74</v>
      </c>
      <c r="S2297" s="33">
        <v>44982.74</v>
      </c>
    </row>
    <row r="2298" spans="2:19">
      <c r="B2298" s="5">
        <v>2007</v>
      </c>
      <c r="C2298" s="32"/>
      <c r="D2298" s="33">
        <v>10048.99</v>
      </c>
      <c r="E2298" s="33">
        <v>10048.99</v>
      </c>
      <c r="F2298" s="33">
        <v>10048.99</v>
      </c>
      <c r="G2298" s="33">
        <v>10048.99</v>
      </c>
      <c r="H2298" s="33">
        <v>10048.99</v>
      </c>
      <c r="I2298" s="33">
        <v>10048.99</v>
      </c>
      <c r="J2298" s="33">
        <v>10048.99</v>
      </c>
      <c r="K2298" s="33">
        <v>10048.99</v>
      </c>
      <c r="L2298" s="33">
        <v>10048.99</v>
      </c>
      <c r="M2298" s="33">
        <v>10048.99</v>
      </c>
      <c r="N2298" s="33">
        <v>10048.99</v>
      </c>
      <c r="O2298" s="33">
        <v>10048.99</v>
      </c>
      <c r="P2298" s="33">
        <v>10048.99</v>
      </c>
      <c r="Q2298" s="33">
        <v>10048.99</v>
      </c>
      <c r="R2298" s="33">
        <v>10048.99</v>
      </c>
      <c r="S2298" s="33">
        <v>10048.99</v>
      </c>
    </row>
    <row r="2299" spans="2:19">
      <c r="B2299" s="5">
        <v>2006</v>
      </c>
      <c r="C2299" s="33">
        <v>31632.9</v>
      </c>
      <c r="D2299" s="33">
        <v>31632.9</v>
      </c>
      <c r="E2299" s="33">
        <v>31632.9</v>
      </c>
      <c r="F2299" s="33">
        <v>31632.9</v>
      </c>
      <c r="G2299" s="33">
        <v>31632.9</v>
      </c>
      <c r="H2299" s="33">
        <v>31632.9</v>
      </c>
      <c r="I2299" s="33">
        <v>31632.9</v>
      </c>
      <c r="J2299" s="33">
        <v>31632.9</v>
      </c>
      <c r="K2299" s="33">
        <v>31632.9</v>
      </c>
      <c r="L2299" s="33">
        <v>31632.9</v>
      </c>
      <c r="M2299" s="33">
        <v>31632.9</v>
      </c>
      <c r="N2299" s="33">
        <v>31632.9</v>
      </c>
      <c r="O2299" s="33">
        <v>31632.9</v>
      </c>
      <c r="P2299" s="33">
        <v>31632.9</v>
      </c>
      <c r="Q2299" s="33">
        <v>31632.9</v>
      </c>
      <c r="R2299" s="33">
        <v>31632.9</v>
      </c>
      <c r="S2299" s="33">
        <v>31632.9</v>
      </c>
    </row>
    <row r="2300" spans="2:19">
      <c r="B2300" s="5">
        <v>2005</v>
      </c>
      <c r="C2300" s="33">
        <v>1072.7</v>
      </c>
      <c r="D2300" s="33">
        <v>1072.7</v>
      </c>
      <c r="E2300" s="33">
        <v>1072.7</v>
      </c>
      <c r="F2300" s="33">
        <v>1072.7</v>
      </c>
      <c r="G2300" s="33">
        <v>1072.7</v>
      </c>
      <c r="H2300" s="33">
        <v>1072.7</v>
      </c>
      <c r="I2300" s="33">
        <v>1072.7</v>
      </c>
      <c r="J2300" s="33">
        <v>1072.7</v>
      </c>
      <c r="K2300" s="33">
        <v>1072.7</v>
      </c>
      <c r="L2300" s="33">
        <v>1072.7</v>
      </c>
      <c r="M2300" s="33">
        <v>1072.7</v>
      </c>
      <c r="N2300" s="33">
        <v>1072.7</v>
      </c>
      <c r="O2300" s="33">
        <v>1072.7</v>
      </c>
      <c r="P2300" s="33">
        <v>1072.7</v>
      </c>
      <c r="Q2300" s="33">
        <v>1072.7</v>
      </c>
      <c r="R2300" s="33">
        <v>1072.7</v>
      </c>
      <c r="S2300" s="33">
        <v>1072.7</v>
      </c>
    </row>
    <row r="2301" spans="2:19">
      <c r="B2301" s="5">
        <v>2004</v>
      </c>
      <c r="C2301" s="33">
        <v>0</v>
      </c>
      <c r="D2301" s="33">
        <v>0</v>
      </c>
      <c r="E2301" s="33">
        <v>0</v>
      </c>
      <c r="F2301" s="33">
        <v>0</v>
      </c>
      <c r="G2301" s="33">
        <v>0</v>
      </c>
      <c r="H2301" s="33">
        <v>0</v>
      </c>
      <c r="I2301" s="33">
        <v>0</v>
      </c>
      <c r="J2301" s="33">
        <v>0</v>
      </c>
      <c r="K2301" s="33">
        <v>0</v>
      </c>
      <c r="L2301" s="33">
        <v>0</v>
      </c>
      <c r="M2301" s="33">
        <v>0</v>
      </c>
      <c r="N2301" s="33">
        <v>0</v>
      </c>
      <c r="O2301" s="33">
        <v>0</v>
      </c>
      <c r="P2301" s="33">
        <v>0</v>
      </c>
      <c r="Q2301" s="33">
        <v>0</v>
      </c>
      <c r="R2301" s="33">
        <v>0</v>
      </c>
      <c r="S2301" s="33">
        <v>0</v>
      </c>
    </row>
    <row r="2302" spans="2:19">
      <c r="B2302" s="5">
        <v>2003</v>
      </c>
      <c r="C2302" s="33">
        <v>35937.880000000005</v>
      </c>
      <c r="D2302" s="33">
        <v>35937.880000000005</v>
      </c>
      <c r="E2302" s="33">
        <v>35937.880000000005</v>
      </c>
      <c r="F2302" s="33">
        <v>35937.880000000005</v>
      </c>
      <c r="G2302" s="33">
        <v>35937.880000000005</v>
      </c>
      <c r="H2302" s="33">
        <v>35937.880000000005</v>
      </c>
      <c r="I2302" s="33">
        <v>35937.880000000005</v>
      </c>
      <c r="J2302" s="33">
        <v>35937.880000000005</v>
      </c>
      <c r="K2302" s="33">
        <v>35937.880000000005</v>
      </c>
      <c r="L2302" s="33">
        <v>35937.880000000005</v>
      </c>
      <c r="M2302" s="33">
        <v>35937.880000000005</v>
      </c>
      <c r="N2302" s="33">
        <v>35937.880000000005</v>
      </c>
      <c r="O2302" s="33">
        <v>35937.880000000005</v>
      </c>
      <c r="P2302" s="33">
        <v>35937.880000000005</v>
      </c>
      <c r="Q2302" s="33">
        <v>35937.880000000005</v>
      </c>
      <c r="R2302" s="33">
        <v>35937.880000000005</v>
      </c>
      <c r="S2302" s="33">
        <v>35937.880000000005</v>
      </c>
    </row>
    <row r="2303" spans="2:19">
      <c r="B2303" s="5">
        <v>2002</v>
      </c>
      <c r="C2303" s="33">
        <v>0</v>
      </c>
      <c r="D2303" s="33">
        <v>0</v>
      </c>
      <c r="E2303" s="33">
        <v>0</v>
      </c>
      <c r="F2303" s="33">
        <v>0</v>
      </c>
      <c r="G2303" s="33">
        <v>0</v>
      </c>
      <c r="H2303" s="33">
        <v>0</v>
      </c>
      <c r="I2303" s="33">
        <v>0</v>
      </c>
      <c r="J2303" s="33">
        <v>0</v>
      </c>
      <c r="K2303" s="33">
        <v>0</v>
      </c>
      <c r="L2303" s="33">
        <v>0</v>
      </c>
      <c r="M2303" s="33">
        <v>0</v>
      </c>
      <c r="N2303" s="33">
        <v>0</v>
      </c>
      <c r="O2303" s="33">
        <v>0</v>
      </c>
      <c r="P2303" s="33">
        <v>0</v>
      </c>
      <c r="Q2303" s="33">
        <v>0</v>
      </c>
      <c r="R2303" s="33">
        <v>0</v>
      </c>
      <c r="S2303" s="33">
        <v>0</v>
      </c>
    </row>
    <row r="2304" spans="2:19">
      <c r="B2304" s="5">
        <v>2001</v>
      </c>
      <c r="C2304" s="33">
        <v>15201.49</v>
      </c>
      <c r="D2304" s="33">
        <v>15201.49</v>
      </c>
      <c r="E2304" s="33">
        <v>15201.49</v>
      </c>
      <c r="F2304" s="33">
        <v>15201.49</v>
      </c>
      <c r="G2304" s="33">
        <v>15201.49</v>
      </c>
      <c r="H2304" s="33">
        <v>15201.49</v>
      </c>
      <c r="I2304" s="33">
        <v>15201.49</v>
      </c>
      <c r="J2304" s="33">
        <v>15201.49</v>
      </c>
      <c r="K2304" s="33">
        <v>15201.49</v>
      </c>
      <c r="L2304" s="33">
        <v>15201.49</v>
      </c>
      <c r="M2304" s="33">
        <v>15201.49</v>
      </c>
      <c r="N2304" s="33">
        <v>15201.49</v>
      </c>
      <c r="O2304" s="33">
        <v>15201.49</v>
      </c>
      <c r="P2304" s="33">
        <v>15201.49</v>
      </c>
      <c r="Q2304" s="33">
        <v>15201.49</v>
      </c>
      <c r="R2304" s="33">
        <v>15201.49</v>
      </c>
      <c r="S2304" s="33">
        <v>15201.49</v>
      </c>
    </row>
    <row r="2305" spans="2:19">
      <c r="B2305" s="5">
        <v>2000</v>
      </c>
      <c r="C2305" s="33">
        <v>18952.84</v>
      </c>
      <c r="D2305" s="33">
        <v>18952.84</v>
      </c>
      <c r="E2305" s="33">
        <v>18952.84</v>
      </c>
      <c r="F2305" s="33">
        <v>18952.84</v>
      </c>
      <c r="G2305" s="33">
        <v>18952.84</v>
      </c>
      <c r="H2305" s="33">
        <v>18952.84</v>
      </c>
      <c r="I2305" s="33">
        <v>18952.84</v>
      </c>
      <c r="J2305" s="33">
        <v>18952.84</v>
      </c>
      <c r="K2305" s="33">
        <v>18952.84</v>
      </c>
      <c r="L2305" s="33">
        <v>18952.84</v>
      </c>
      <c r="M2305" s="33">
        <v>18952.84</v>
      </c>
      <c r="N2305" s="33">
        <v>18952.84</v>
      </c>
      <c r="O2305" s="33">
        <v>18952.84</v>
      </c>
      <c r="P2305" s="33">
        <v>18952.84</v>
      </c>
      <c r="Q2305" s="33">
        <v>18952.84</v>
      </c>
      <c r="R2305" s="33">
        <v>18952.84</v>
      </c>
      <c r="S2305" s="33">
        <v>18952.84</v>
      </c>
    </row>
    <row r="2306" spans="2:19">
      <c r="B2306" s="5">
        <v>1999</v>
      </c>
      <c r="C2306" s="33">
        <v>0</v>
      </c>
      <c r="D2306" s="33">
        <v>0</v>
      </c>
      <c r="E2306" s="33">
        <v>0</v>
      </c>
      <c r="F2306" s="33">
        <v>0</v>
      </c>
      <c r="G2306" s="33">
        <v>0</v>
      </c>
      <c r="H2306" s="33">
        <v>0</v>
      </c>
      <c r="I2306" s="33">
        <v>0</v>
      </c>
      <c r="J2306" s="33">
        <v>0</v>
      </c>
      <c r="K2306" s="33">
        <v>0</v>
      </c>
      <c r="L2306" s="33">
        <v>0</v>
      </c>
      <c r="M2306" s="33">
        <v>0</v>
      </c>
      <c r="N2306" s="33">
        <v>0</v>
      </c>
      <c r="O2306" s="33">
        <v>0</v>
      </c>
      <c r="P2306" s="33">
        <v>0</v>
      </c>
      <c r="Q2306" s="33">
        <v>0</v>
      </c>
      <c r="R2306" s="33">
        <v>0</v>
      </c>
      <c r="S2306" s="33">
        <v>0</v>
      </c>
    </row>
    <row r="2307" spans="2:19">
      <c r="B2307" s="5">
        <v>1998</v>
      </c>
      <c r="C2307" s="33">
        <v>0</v>
      </c>
      <c r="D2307" s="33">
        <v>0</v>
      </c>
      <c r="E2307" s="33">
        <v>0</v>
      </c>
      <c r="F2307" s="33">
        <v>0</v>
      </c>
      <c r="G2307" s="33">
        <v>0</v>
      </c>
      <c r="H2307" s="33">
        <v>0</v>
      </c>
      <c r="I2307" s="33">
        <v>0</v>
      </c>
      <c r="J2307" s="33">
        <v>0</v>
      </c>
      <c r="K2307" s="33">
        <v>0</v>
      </c>
      <c r="L2307" s="33">
        <v>0</v>
      </c>
      <c r="M2307" s="33">
        <v>0</v>
      </c>
      <c r="N2307" s="33">
        <v>0</v>
      </c>
      <c r="O2307" s="33">
        <v>0</v>
      </c>
      <c r="P2307" s="33">
        <v>0</v>
      </c>
      <c r="Q2307" s="33">
        <v>0</v>
      </c>
      <c r="R2307" s="33">
        <v>0</v>
      </c>
      <c r="S2307" s="33">
        <v>0</v>
      </c>
    </row>
    <row r="2308" spans="2:19">
      <c r="B2308" s="5">
        <v>1997</v>
      </c>
      <c r="C2308" s="33">
        <v>19871.359999999997</v>
      </c>
      <c r="D2308" s="33">
        <v>19871.359999999997</v>
      </c>
      <c r="E2308" s="33">
        <v>19871.359999999997</v>
      </c>
      <c r="F2308" s="33">
        <v>19871.359999999997</v>
      </c>
      <c r="G2308" s="33">
        <v>19871.359999999997</v>
      </c>
      <c r="H2308" s="33">
        <v>19871.359999999997</v>
      </c>
      <c r="I2308" s="33">
        <v>19871.359999999997</v>
      </c>
      <c r="J2308" s="33">
        <v>19871.359999999997</v>
      </c>
      <c r="K2308" s="33">
        <v>19871.359999999997</v>
      </c>
      <c r="L2308" s="33">
        <v>19871.359999999997</v>
      </c>
      <c r="M2308" s="33">
        <v>19871.359999999997</v>
      </c>
      <c r="N2308" s="33">
        <v>19871.359999999997</v>
      </c>
      <c r="O2308" s="33">
        <v>19871.359999999997</v>
      </c>
      <c r="P2308" s="33">
        <v>19871.359999999997</v>
      </c>
      <c r="Q2308" s="33">
        <v>19871.359999999997</v>
      </c>
      <c r="R2308" s="33">
        <v>19871.359999999997</v>
      </c>
      <c r="S2308" s="33">
        <v>19871.359999999997</v>
      </c>
    </row>
    <row r="2309" spans="2:19">
      <c r="B2309" s="5">
        <v>1996</v>
      </c>
      <c r="C2309" s="33">
        <v>52692.200000000004</v>
      </c>
      <c r="D2309" s="33">
        <v>52692.200000000004</v>
      </c>
      <c r="E2309" s="33">
        <v>52692.200000000004</v>
      </c>
      <c r="F2309" s="33">
        <v>52692.200000000004</v>
      </c>
      <c r="G2309" s="33">
        <v>52692.200000000004</v>
      </c>
      <c r="H2309" s="33">
        <v>52692.200000000004</v>
      </c>
      <c r="I2309" s="33">
        <v>52692.200000000004</v>
      </c>
      <c r="J2309" s="33">
        <v>52692.200000000004</v>
      </c>
      <c r="K2309" s="33">
        <v>52692.200000000004</v>
      </c>
      <c r="L2309" s="33">
        <v>52692.200000000004</v>
      </c>
      <c r="M2309" s="33">
        <v>52692.200000000004</v>
      </c>
      <c r="N2309" s="33">
        <v>52692.200000000004</v>
      </c>
      <c r="O2309" s="33">
        <v>52692.200000000004</v>
      </c>
      <c r="P2309" s="33">
        <v>52692.200000000004</v>
      </c>
      <c r="Q2309" s="33">
        <v>52692.200000000004</v>
      </c>
      <c r="R2309" s="33">
        <v>52692.200000000004</v>
      </c>
      <c r="S2309" s="33">
        <v>52692.200000000004</v>
      </c>
    </row>
    <row r="2310" spans="2:19">
      <c r="B2310" s="5">
        <v>1995</v>
      </c>
      <c r="C2310" s="33">
        <v>6957.66</v>
      </c>
      <c r="D2310" s="33">
        <v>6957.66</v>
      </c>
      <c r="E2310" s="33">
        <v>6957.66</v>
      </c>
      <c r="F2310" s="33">
        <v>6957.66</v>
      </c>
      <c r="G2310" s="33">
        <v>6957.66</v>
      </c>
      <c r="H2310" s="33">
        <v>6957.66</v>
      </c>
      <c r="I2310" s="33">
        <v>6957.66</v>
      </c>
      <c r="J2310" s="33">
        <v>6957.66</v>
      </c>
      <c r="K2310" s="33">
        <v>6957.66</v>
      </c>
      <c r="L2310" s="33">
        <v>6957.66</v>
      </c>
      <c r="M2310" s="33">
        <v>6957.66</v>
      </c>
      <c r="N2310" s="33">
        <v>6957.66</v>
      </c>
      <c r="O2310" s="33">
        <v>6957.66</v>
      </c>
      <c r="P2310" s="33">
        <v>6957.66</v>
      </c>
      <c r="Q2310" s="33">
        <v>6957.66</v>
      </c>
      <c r="R2310" s="33">
        <v>6957.66</v>
      </c>
      <c r="S2310" s="33">
        <v>6957.66</v>
      </c>
    </row>
    <row r="2311" spans="2:19">
      <c r="B2311" s="5">
        <v>1994</v>
      </c>
      <c r="C2311" s="33">
        <v>8228.2199999999993</v>
      </c>
      <c r="D2311" s="33">
        <v>8228.2199999999993</v>
      </c>
      <c r="E2311" s="33">
        <v>8228.2199999999993</v>
      </c>
      <c r="F2311" s="33">
        <v>8228.2199999999993</v>
      </c>
      <c r="G2311" s="33">
        <v>8228.2199999999993</v>
      </c>
      <c r="H2311" s="33">
        <v>8228.2199999999993</v>
      </c>
      <c r="I2311" s="33">
        <v>8228.2199999999993</v>
      </c>
      <c r="J2311" s="33">
        <v>8228.2199999999993</v>
      </c>
      <c r="K2311" s="33">
        <v>8228.2199999999993</v>
      </c>
      <c r="L2311" s="33">
        <v>8228.2199999999993</v>
      </c>
      <c r="M2311" s="33">
        <v>8228.2199999999993</v>
      </c>
      <c r="N2311" s="33">
        <v>8228.2199999999993</v>
      </c>
      <c r="O2311" s="33">
        <v>8228.2199999999993</v>
      </c>
      <c r="P2311" s="33">
        <v>8228.2199999999993</v>
      </c>
      <c r="Q2311" s="33">
        <v>8228.2199999999993</v>
      </c>
      <c r="R2311" s="33">
        <v>8228.2199999999993</v>
      </c>
      <c r="S2311" s="33">
        <v>8228.2199999999993</v>
      </c>
    </row>
    <row r="2312" spans="2:19">
      <c r="B2312" s="5">
        <v>1993</v>
      </c>
      <c r="C2312" s="33">
        <v>22969.79</v>
      </c>
      <c r="D2312" s="33">
        <v>22969.79</v>
      </c>
      <c r="E2312" s="33">
        <v>22969.79</v>
      </c>
      <c r="F2312" s="33">
        <v>22969.79</v>
      </c>
      <c r="G2312" s="33">
        <v>22969.79</v>
      </c>
      <c r="H2312" s="33">
        <v>22969.79</v>
      </c>
      <c r="I2312" s="33">
        <v>22969.79</v>
      </c>
      <c r="J2312" s="33">
        <v>22969.79</v>
      </c>
      <c r="K2312" s="33">
        <v>22969.79</v>
      </c>
      <c r="L2312" s="33">
        <v>22969.79</v>
      </c>
      <c r="M2312" s="33">
        <v>22969.79</v>
      </c>
      <c r="N2312" s="33">
        <v>22969.79</v>
      </c>
      <c r="O2312" s="33">
        <v>22969.79</v>
      </c>
      <c r="P2312" s="33">
        <v>22969.79</v>
      </c>
      <c r="Q2312" s="33">
        <v>22969.79</v>
      </c>
      <c r="R2312" s="33">
        <v>22969.79</v>
      </c>
      <c r="S2312" s="33">
        <v>22969.79</v>
      </c>
    </row>
    <row r="2313" spans="2:19">
      <c r="B2313" s="5">
        <v>1992</v>
      </c>
      <c r="C2313" s="33">
        <v>45447.199999999997</v>
      </c>
      <c r="D2313" s="33">
        <v>45447.199999999997</v>
      </c>
      <c r="E2313" s="33">
        <v>45447.199999999997</v>
      </c>
      <c r="F2313" s="33">
        <v>45447.199999999997</v>
      </c>
      <c r="G2313" s="33">
        <v>45447.199999999997</v>
      </c>
      <c r="H2313" s="33">
        <v>45447.199999999997</v>
      </c>
      <c r="I2313" s="33">
        <v>45447.199999999997</v>
      </c>
      <c r="J2313" s="33">
        <v>45447.199999999997</v>
      </c>
      <c r="K2313" s="33">
        <v>45447.199999999997</v>
      </c>
      <c r="L2313" s="33">
        <v>45447.199999999997</v>
      </c>
      <c r="M2313" s="33">
        <v>45447.199999999997</v>
      </c>
      <c r="N2313" s="33">
        <v>45447.199999999997</v>
      </c>
      <c r="O2313" s="33">
        <v>45447.199999999997</v>
      </c>
      <c r="P2313" s="33">
        <v>45447.199999999997</v>
      </c>
      <c r="Q2313" s="33">
        <v>45447.199999999997</v>
      </c>
      <c r="R2313" s="33">
        <v>45447.199999999997</v>
      </c>
      <c r="S2313" s="33">
        <v>45447.199999999997</v>
      </c>
    </row>
    <row r="2314" spans="2:19">
      <c r="B2314" s="5">
        <v>1991</v>
      </c>
      <c r="C2314" s="33">
        <v>93791.37999999999</v>
      </c>
      <c r="D2314" s="33">
        <v>93791.37999999999</v>
      </c>
      <c r="E2314" s="33">
        <v>93791.37999999999</v>
      </c>
      <c r="F2314" s="33">
        <v>93791.37999999999</v>
      </c>
      <c r="G2314" s="33">
        <v>93791.37999999999</v>
      </c>
      <c r="H2314" s="33">
        <v>93791.37999999999</v>
      </c>
      <c r="I2314" s="33">
        <v>93791.37999999999</v>
      </c>
      <c r="J2314" s="33">
        <v>93791.37999999999</v>
      </c>
      <c r="K2314" s="33">
        <v>93791.37999999999</v>
      </c>
      <c r="L2314" s="33">
        <v>93791.37999999999</v>
      </c>
      <c r="M2314" s="33">
        <v>93791.37999999999</v>
      </c>
      <c r="N2314" s="33">
        <v>93791.37999999999</v>
      </c>
      <c r="O2314" s="33">
        <v>93791.37999999999</v>
      </c>
      <c r="P2314" s="33">
        <v>93791.37999999999</v>
      </c>
      <c r="Q2314" s="33">
        <v>93791.37999999999</v>
      </c>
      <c r="R2314" s="33">
        <v>93791.37999999999</v>
      </c>
      <c r="S2314" s="33">
        <v>93791.37999999999</v>
      </c>
    </row>
    <row r="2315" spans="2:19">
      <c r="B2315" s="5">
        <v>1990</v>
      </c>
      <c r="C2315" s="33">
        <v>158981.59</v>
      </c>
      <c r="D2315" s="33">
        <v>158981.59</v>
      </c>
      <c r="E2315" s="33">
        <v>158981.59</v>
      </c>
      <c r="F2315" s="33">
        <v>158981.59</v>
      </c>
      <c r="G2315" s="33">
        <v>158981.59</v>
      </c>
      <c r="H2315" s="33">
        <v>158981.59</v>
      </c>
      <c r="I2315" s="33">
        <v>158981.59</v>
      </c>
      <c r="J2315" s="33">
        <v>158981.59</v>
      </c>
      <c r="K2315" s="33">
        <v>158981.59</v>
      </c>
      <c r="L2315" s="33">
        <v>158981.59</v>
      </c>
      <c r="M2315" s="33">
        <v>158981.59</v>
      </c>
      <c r="N2315" s="33">
        <v>158981.59</v>
      </c>
      <c r="O2315" s="33">
        <v>158981.59</v>
      </c>
      <c r="P2315" s="33">
        <v>158981.59</v>
      </c>
      <c r="Q2315" s="33">
        <v>158981.59</v>
      </c>
      <c r="R2315" s="33">
        <v>158981.59</v>
      </c>
      <c r="S2315" s="33">
        <v>158981.59</v>
      </c>
    </row>
    <row r="2316" spans="2:19">
      <c r="B2316" s="5">
        <v>1989</v>
      </c>
      <c r="C2316" s="33">
        <v>47848.74</v>
      </c>
      <c r="D2316" s="33">
        <v>47848.74</v>
      </c>
      <c r="E2316" s="33">
        <v>47848.74</v>
      </c>
      <c r="F2316" s="33">
        <v>47848.74</v>
      </c>
      <c r="G2316" s="33">
        <v>47848.74</v>
      </c>
      <c r="H2316" s="33">
        <v>47848.74</v>
      </c>
      <c r="I2316" s="33">
        <v>47848.74</v>
      </c>
      <c r="J2316" s="33">
        <v>47848.74</v>
      </c>
      <c r="K2316" s="33">
        <v>47848.74</v>
      </c>
      <c r="L2316" s="33">
        <v>47848.74</v>
      </c>
      <c r="M2316" s="33">
        <v>47848.74</v>
      </c>
      <c r="N2316" s="33">
        <v>47848.74</v>
      </c>
      <c r="O2316" s="33">
        <v>47848.74</v>
      </c>
      <c r="P2316" s="33">
        <v>47848.74</v>
      </c>
      <c r="Q2316" s="33">
        <v>47848.74</v>
      </c>
      <c r="R2316" s="33">
        <v>47848.74</v>
      </c>
      <c r="S2316" s="33">
        <v>47848.74</v>
      </c>
    </row>
    <row r="2317" spans="2:19">
      <c r="B2317" s="5">
        <v>1988</v>
      </c>
      <c r="C2317" s="33">
        <v>19544.13</v>
      </c>
      <c r="D2317" s="33">
        <v>19544.13</v>
      </c>
      <c r="E2317" s="33">
        <v>19544.13</v>
      </c>
      <c r="F2317" s="33">
        <v>19544.13</v>
      </c>
      <c r="G2317" s="33">
        <v>19544.13</v>
      </c>
      <c r="H2317" s="33">
        <v>19544.13</v>
      </c>
      <c r="I2317" s="33">
        <v>19544.13</v>
      </c>
      <c r="J2317" s="33">
        <v>19544.13</v>
      </c>
      <c r="K2317" s="33">
        <v>19544.13</v>
      </c>
      <c r="L2317" s="33">
        <v>19544.13</v>
      </c>
      <c r="M2317" s="33">
        <v>19544.13</v>
      </c>
      <c r="N2317" s="33">
        <v>19544.13</v>
      </c>
      <c r="O2317" s="33">
        <v>19544.13</v>
      </c>
      <c r="P2317" s="33">
        <v>19544.13</v>
      </c>
      <c r="Q2317" s="33">
        <v>19544.13</v>
      </c>
      <c r="R2317" s="33">
        <v>19544.13</v>
      </c>
      <c r="S2317" s="33">
        <v>19544.13</v>
      </c>
    </row>
    <row r="2318" spans="2:19">
      <c r="B2318" s="5">
        <v>1987</v>
      </c>
      <c r="C2318" s="33">
        <v>11185.02</v>
      </c>
      <c r="D2318" s="33">
        <v>11185.02</v>
      </c>
      <c r="E2318" s="33">
        <v>11185.02</v>
      </c>
      <c r="F2318" s="33">
        <v>11185.02</v>
      </c>
      <c r="G2318" s="33">
        <v>11185.02</v>
      </c>
      <c r="H2318" s="33">
        <v>11185.02</v>
      </c>
      <c r="I2318" s="33">
        <v>11185.02</v>
      </c>
      <c r="J2318" s="33">
        <v>11185.02</v>
      </c>
      <c r="K2318" s="33">
        <v>11185.02</v>
      </c>
      <c r="L2318" s="33">
        <v>11185.02</v>
      </c>
      <c r="M2318" s="33">
        <v>11185.02</v>
      </c>
      <c r="N2318" s="33">
        <v>11185.02</v>
      </c>
      <c r="O2318" s="33">
        <v>11185.02</v>
      </c>
      <c r="P2318" s="33">
        <v>11185.02</v>
      </c>
      <c r="Q2318" s="33">
        <v>11185.02</v>
      </c>
      <c r="R2318" s="33">
        <v>11185.02</v>
      </c>
      <c r="S2318" s="33">
        <v>11185.02</v>
      </c>
    </row>
    <row r="2319" spans="2:19">
      <c r="B2319" s="5">
        <v>1986</v>
      </c>
      <c r="C2319" s="33">
        <v>4289.2299999999996</v>
      </c>
      <c r="D2319" s="33">
        <v>4289.2299999999996</v>
      </c>
      <c r="E2319" s="33">
        <v>4289.2299999999996</v>
      </c>
      <c r="F2319" s="33">
        <v>4289.2299999999996</v>
      </c>
      <c r="G2319" s="33">
        <v>4289.2299999999996</v>
      </c>
      <c r="H2319" s="33">
        <v>4289.2299999999996</v>
      </c>
      <c r="I2319" s="33">
        <v>4289.2299999999996</v>
      </c>
      <c r="J2319" s="33">
        <v>4289.2299999999996</v>
      </c>
      <c r="K2319" s="33">
        <v>4289.2299999999996</v>
      </c>
      <c r="L2319" s="33">
        <v>4289.2299999999996</v>
      </c>
      <c r="M2319" s="33">
        <v>4289.2299999999996</v>
      </c>
      <c r="N2319" s="33">
        <v>4289.2299999999996</v>
      </c>
      <c r="O2319" s="33">
        <v>4289.2299999999996</v>
      </c>
      <c r="P2319" s="33">
        <v>4289.2299999999996</v>
      </c>
      <c r="Q2319" s="33">
        <v>4289.2299999999996</v>
      </c>
      <c r="R2319" s="33">
        <v>4289.2299999999996</v>
      </c>
      <c r="S2319" s="33">
        <v>4289.2299999999996</v>
      </c>
    </row>
    <row r="2320" spans="2:19">
      <c r="B2320" s="5">
        <v>1985</v>
      </c>
      <c r="C2320" s="33">
        <v>35541.94</v>
      </c>
      <c r="D2320" s="33">
        <v>35541.94</v>
      </c>
      <c r="E2320" s="33">
        <v>35541.94</v>
      </c>
      <c r="F2320" s="33">
        <v>35541.94</v>
      </c>
      <c r="G2320" s="33">
        <v>35541.94</v>
      </c>
      <c r="H2320" s="33">
        <v>35541.94</v>
      </c>
      <c r="I2320" s="33">
        <v>35541.94</v>
      </c>
      <c r="J2320" s="33">
        <v>35541.94</v>
      </c>
      <c r="K2320" s="33">
        <v>35541.94</v>
      </c>
      <c r="L2320" s="33">
        <v>35541.94</v>
      </c>
      <c r="M2320" s="33">
        <v>35541.94</v>
      </c>
      <c r="N2320" s="33">
        <v>35541.94</v>
      </c>
      <c r="O2320" s="33">
        <v>35541.94</v>
      </c>
      <c r="P2320" s="33">
        <v>35541.94</v>
      </c>
      <c r="Q2320" s="33">
        <v>35541.94</v>
      </c>
      <c r="R2320" s="33">
        <v>35541.94</v>
      </c>
      <c r="S2320" s="33">
        <v>35541.94</v>
      </c>
    </row>
    <row r="2321" spans="2:19">
      <c r="B2321" s="5">
        <v>1984</v>
      </c>
      <c r="C2321" s="33">
        <v>31315.01</v>
      </c>
      <c r="D2321" s="33">
        <v>31315.01</v>
      </c>
      <c r="E2321" s="33">
        <v>31315.01</v>
      </c>
      <c r="F2321" s="33">
        <v>31315.01</v>
      </c>
      <c r="G2321" s="33">
        <v>31315.01</v>
      </c>
      <c r="H2321" s="33">
        <v>31315.01</v>
      </c>
      <c r="I2321" s="33">
        <v>31315.01</v>
      </c>
      <c r="J2321" s="33">
        <v>31315.01</v>
      </c>
      <c r="K2321" s="33">
        <v>31315.01</v>
      </c>
      <c r="L2321" s="33">
        <v>31315.01</v>
      </c>
      <c r="M2321" s="33">
        <v>31315.01</v>
      </c>
      <c r="N2321" s="33">
        <v>31315.01</v>
      </c>
      <c r="O2321" s="33">
        <v>31315.01</v>
      </c>
      <c r="P2321" s="33">
        <v>31315.01</v>
      </c>
      <c r="Q2321" s="33">
        <v>31315.01</v>
      </c>
      <c r="R2321" s="33">
        <v>31315.01</v>
      </c>
      <c r="S2321" s="33">
        <v>31315.01</v>
      </c>
    </row>
    <row r="2322" spans="2:19">
      <c r="B2322" s="5">
        <v>1983</v>
      </c>
      <c r="C2322" s="33">
        <v>23959.64</v>
      </c>
      <c r="D2322" s="33">
        <v>23959.64</v>
      </c>
      <c r="E2322" s="33">
        <v>23959.64</v>
      </c>
      <c r="F2322" s="33">
        <v>23959.64</v>
      </c>
      <c r="G2322" s="33">
        <v>23959.64</v>
      </c>
      <c r="H2322" s="33">
        <v>23959.64</v>
      </c>
      <c r="I2322" s="33">
        <v>23959.64</v>
      </c>
      <c r="J2322" s="33">
        <v>23959.64</v>
      </c>
      <c r="K2322" s="33">
        <v>23959.64</v>
      </c>
      <c r="L2322" s="33">
        <v>23959.64</v>
      </c>
      <c r="M2322" s="33">
        <v>23959.64</v>
      </c>
      <c r="N2322" s="33">
        <v>23959.64</v>
      </c>
      <c r="O2322" s="33">
        <v>23959.64</v>
      </c>
      <c r="P2322" s="33">
        <v>23959.64</v>
      </c>
      <c r="Q2322" s="33">
        <v>23959.64</v>
      </c>
      <c r="R2322" s="33">
        <v>23959.64</v>
      </c>
      <c r="S2322" s="33">
        <v>23959.64</v>
      </c>
    </row>
    <row r="2323" spans="2:19">
      <c r="B2323" s="5">
        <v>1982</v>
      </c>
      <c r="C2323" s="33">
        <v>16755.54</v>
      </c>
      <c r="D2323" s="33">
        <v>16755.54</v>
      </c>
      <c r="E2323" s="33">
        <v>16755.54</v>
      </c>
      <c r="F2323" s="33">
        <v>16755.54</v>
      </c>
      <c r="G2323" s="33">
        <v>16755.54</v>
      </c>
      <c r="H2323" s="33">
        <v>16755.54</v>
      </c>
      <c r="I2323" s="33">
        <v>16755.54</v>
      </c>
      <c r="J2323" s="33">
        <v>16755.54</v>
      </c>
      <c r="K2323" s="33">
        <v>16755.54</v>
      </c>
      <c r="L2323" s="33">
        <v>16755.54</v>
      </c>
      <c r="M2323" s="33">
        <v>16755.54</v>
      </c>
      <c r="N2323" s="33">
        <v>16755.54</v>
      </c>
      <c r="O2323" s="33">
        <v>16755.54</v>
      </c>
      <c r="P2323" s="33">
        <v>16755.54</v>
      </c>
      <c r="Q2323" s="33">
        <v>16755.54</v>
      </c>
      <c r="R2323" s="33">
        <v>16755.54</v>
      </c>
      <c r="S2323" s="33">
        <v>16755.54</v>
      </c>
    </row>
    <row r="2324" spans="2:19">
      <c r="B2324" s="5">
        <v>1981</v>
      </c>
      <c r="C2324" s="33">
        <v>0</v>
      </c>
      <c r="D2324" s="33">
        <v>0</v>
      </c>
      <c r="E2324" s="33">
        <v>0</v>
      </c>
      <c r="F2324" s="33">
        <v>0</v>
      </c>
      <c r="G2324" s="33">
        <v>0</v>
      </c>
      <c r="H2324" s="33">
        <v>0</v>
      </c>
      <c r="I2324" s="33">
        <v>0</v>
      </c>
      <c r="J2324" s="33">
        <v>0</v>
      </c>
      <c r="K2324" s="33">
        <v>0</v>
      </c>
      <c r="L2324" s="33">
        <v>0</v>
      </c>
      <c r="M2324" s="33">
        <v>0</v>
      </c>
      <c r="N2324" s="33">
        <v>0</v>
      </c>
      <c r="O2324" s="33">
        <v>0</v>
      </c>
      <c r="P2324" s="33">
        <v>0</v>
      </c>
      <c r="Q2324" s="33">
        <v>0</v>
      </c>
      <c r="R2324" s="33">
        <v>0</v>
      </c>
      <c r="S2324" s="33">
        <v>0</v>
      </c>
    </row>
    <row r="2325" spans="2:19">
      <c r="B2325" s="5">
        <v>1980</v>
      </c>
      <c r="C2325" s="33">
        <v>0</v>
      </c>
      <c r="D2325" s="33">
        <v>0</v>
      </c>
      <c r="E2325" s="33">
        <v>0</v>
      </c>
      <c r="F2325" s="33">
        <v>0</v>
      </c>
      <c r="G2325" s="33">
        <v>0</v>
      </c>
      <c r="H2325" s="33">
        <v>0</v>
      </c>
      <c r="I2325" s="33">
        <v>0</v>
      </c>
      <c r="J2325" s="33">
        <v>0</v>
      </c>
      <c r="K2325" s="33">
        <v>0</v>
      </c>
      <c r="L2325" s="33">
        <v>0</v>
      </c>
      <c r="M2325" s="33">
        <v>0</v>
      </c>
      <c r="N2325" s="33">
        <v>0</v>
      </c>
      <c r="O2325" s="33">
        <v>0</v>
      </c>
      <c r="P2325" s="33">
        <v>0</v>
      </c>
      <c r="Q2325" s="33">
        <v>0</v>
      </c>
      <c r="R2325" s="33">
        <v>0</v>
      </c>
      <c r="S2325" s="33">
        <v>0</v>
      </c>
    </row>
    <row r="2326" spans="2:19">
      <c r="B2326" s="5">
        <v>1979</v>
      </c>
      <c r="C2326" s="33">
        <v>6884.55</v>
      </c>
      <c r="D2326" s="33">
        <v>6884.55</v>
      </c>
      <c r="E2326" s="33">
        <v>6884.55</v>
      </c>
      <c r="F2326" s="33">
        <v>6884.55</v>
      </c>
      <c r="G2326" s="33">
        <v>6884.55</v>
      </c>
      <c r="H2326" s="33">
        <v>6884.55</v>
      </c>
      <c r="I2326" s="33">
        <v>6884.55</v>
      </c>
      <c r="J2326" s="33">
        <v>6884.55</v>
      </c>
      <c r="K2326" s="33">
        <v>6884.55</v>
      </c>
      <c r="L2326" s="33">
        <v>6884.55</v>
      </c>
      <c r="M2326" s="33">
        <v>6884.55</v>
      </c>
      <c r="N2326" s="33">
        <v>6884.55</v>
      </c>
      <c r="O2326" s="33">
        <v>6884.55</v>
      </c>
      <c r="P2326" s="33">
        <v>6884.55</v>
      </c>
      <c r="Q2326" s="33">
        <v>6884.55</v>
      </c>
      <c r="R2326" s="33">
        <v>6884.55</v>
      </c>
      <c r="S2326" s="33">
        <v>6884.55</v>
      </c>
    </row>
    <row r="2327" spans="2:19">
      <c r="B2327" s="5">
        <v>1978</v>
      </c>
      <c r="C2327" s="33">
        <v>0</v>
      </c>
      <c r="D2327" s="33">
        <v>0</v>
      </c>
      <c r="E2327" s="33">
        <v>0</v>
      </c>
      <c r="F2327" s="33">
        <v>0</v>
      </c>
      <c r="G2327" s="33">
        <v>0</v>
      </c>
      <c r="H2327" s="33">
        <v>0</v>
      </c>
      <c r="I2327" s="33">
        <v>0</v>
      </c>
      <c r="J2327" s="33">
        <v>0</v>
      </c>
      <c r="K2327" s="33">
        <v>0</v>
      </c>
      <c r="L2327" s="33">
        <v>0</v>
      </c>
      <c r="M2327" s="33">
        <v>0</v>
      </c>
      <c r="N2327" s="33">
        <v>0</v>
      </c>
      <c r="O2327" s="33">
        <v>0</v>
      </c>
      <c r="P2327" s="33">
        <v>0</v>
      </c>
      <c r="Q2327" s="33">
        <v>0</v>
      </c>
      <c r="R2327" s="33">
        <v>0</v>
      </c>
      <c r="S2327" s="33">
        <v>0</v>
      </c>
    </row>
    <row r="2328" spans="2:19">
      <c r="B2328" s="5">
        <v>1977</v>
      </c>
      <c r="C2328" s="33">
        <v>10675.26</v>
      </c>
      <c r="D2328" s="33">
        <v>10675.26</v>
      </c>
      <c r="E2328" s="33">
        <v>10675.26</v>
      </c>
      <c r="F2328" s="33">
        <v>10675.26</v>
      </c>
      <c r="G2328" s="33">
        <v>10675.26</v>
      </c>
      <c r="H2328" s="33">
        <v>10675.26</v>
      </c>
      <c r="I2328" s="33">
        <v>10675.26</v>
      </c>
      <c r="J2328" s="33">
        <v>10675.26</v>
      </c>
      <c r="K2328" s="33">
        <v>10675.26</v>
      </c>
      <c r="L2328" s="33">
        <v>10675.26</v>
      </c>
      <c r="M2328" s="33">
        <v>10675.26</v>
      </c>
      <c r="N2328" s="33">
        <v>10675.26</v>
      </c>
      <c r="O2328" s="33">
        <v>10675.26</v>
      </c>
      <c r="P2328" s="33">
        <v>10675.26</v>
      </c>
      <c r="Q2328" s="33">
        <v>10675.26</v>
      </c>
      <c r="R2328" s="33">
        <v>10675.26</v>
      </c>
      <c r="S2328" s="33">
        <v>10675.26</v>
      </c>
    </row>
    <row r="2329" spans="2:19">
      <c r="B2329" s="5">
        <v>1976</v>
      </c>
      <c r="C2329" s="33">
        <v>3067.75</v>
      </c>
      <c r="D2329" s="33">
        <v>3067.75</v>
      </c>
      <c r="E2329" s="33">
        <v>3067.75</v>
      </c>
      <c r="F2329" s="33">
        <v>3067.75</v>
      </c>
      <c r="G2329" s="33">
        <v>3067.75</v>
      </c>
      <c r="H2329" s="33">
        <v>3067.75</v>
      </c>
      <c r="I2329" s="33">
        <v>3067.75</v>
      </c>
      <c r="J2329" s="33">
        <v>3067.75</v>
      </c>
      <c r="K2329" s="33">
        <v>3067.75</v>
      </c>
      <c r="L2329" s="33">
        <v>3067.75</v>
      </c>
      <c r="M2329" s="33">
        <v>3067.75</v>
      </c>
      <c r="N2329" s="33">
        <v>3067.75</v>
      </c>
      <c r="O2329" s="33">
        <v>3067.75</v>
      </c>
      <c r="P2329" s="33">
        <v>3067.75</v>
      </c>
      <c r="Q2329" s="33">
        <v>3067.75</v>
      </c>
      <c r="R2329" s="33">
        <v>3067.75</v>
      </c>
      <c r="S2329" s="33">
        <v>3067.75</v>
      </c>
    </row>
    <row r="2330" spans="2:19">
      <c r="B2330" s="5">
        <v>1975</v>
      </c>
      <c r="C2330" s="33">
        <v>24794.05</v>
      </c>
      <c r="D2330" s="33">
        <v>24794.05</v>
      </c>
      <c r="E2330" s="33">
        <v>24794.05</v>
      </c>
      <c r="F2330" s="33">
        <v>24794.05</v>
      </c>
      <c r="G2330" s="33">
        <v>24794.05</v>
      </c>
      <c r="H2330" s="33">
        <v>24794.05</v>
      </c>
      <c r="I2330" s="33">
        <v>24794.05</v>
      </c>
      <c r="J2330" s="33">
        <v>24794.05</v>
      </c>
      <c r="K2330" s="33">
        <v>24794.05</v>
      </c>
      <c r="L2330" s="33">
        <v>24794.05</v>
      </c>
      <c r="M2330" s="33">
        <v>24794.05</v>
      </c>
      <c r="N2330" s="33">
        <v>24794.05</v>
      </c>
      <c r="O2330" s="33">
        <v>24794.05</v>
      </c>
      <c r="P2330" s="33">
        <v>24794.05</v>
      </c>
      <c r="Q2330" s="33">
        <v>24794.05</v>
      </c>
      <c r="R2330" s="33">
        <v>24794.05</v>
      </c>
      <c r="S2330" s="33">
        <v>24794.05</v>
      </c>
    </row>
    <row r="2331" spans="2:19">
      <c r="B2331" s="5">
        <v>1974</v>
      </c>
      <c r="C2331" s="33">
        <v>24286.87</v>
      </c>
      <c r="D2331" s="33">
        <v>24286.87</v>
      </c>
      <c r="E2331" s="33">
        <v>24286.87</v>
      </c>
      <c r="F2331" s="33">
        <v>24286.87</v>
      </c>
      <c r="G2331" s="33">
        <v>24286.87</v>
      </c>
      <c r="H2331" s="33">
        <v>24286.87</v>
      </c>
      <c r="I2331" s="33">
        <v>24286.87</v>
      </c>
      <c r="J2331" s="33">
        <v>24286.87</v>
      </c>
      <c r="K2331" s="33">
        <v>24286.87</v>
      </c>
      <c r="L2331" s="33">
        <v>24286.87</v>
      </c>
      <c r="M2331" s="33">
        <v>24286.87</v>
      </c>
      <c r="N2331" s="33">
        <v>24286.87</v>
      </c>
      <c r="O2331" s="33">
        <v>24286.87</v>
      </c>
      <c r="P2331" s="33">
        <v>24286.87</v>
      </c>
      <c r="Q2331" s="33">
        <v>24286.87</v>
      </c>
      <c r="R2331" s="33">
        <v>24286.87</v>
      </c>
      <c r="S2331" s="33">
        <v>24286.87</v>
      </c>
    </row>
    <row r="2332" spans="2:19">
      <c r="B2332" s="5">
        <v>1973</v>
      </c>
      <c r="C2332" s="33">
        <v>11821.07</v>
      </c>
      <c r="D2332" s="33">
        <v>11821.07</v>
      </c>
      <c r="E2332" s="33">
        <v>11821.07</v>
      </c>
      <c r="F2332" s="33">
        <v>11821.07</v>
      </c>
      <c r="G2332" s="33">
        <v>11821.07</v>
      </c>
      <c r="H2332" s="33">
        <v>11821.07</v>
      </c>
      <c r="I2332" s="33">
        <v>11821.07</v>
      </c>
      <c r="J2332" s="33">
        <v>11821.07</v>
      </c>
      <c r="K2332" s="33">
        <v>11821.07</v>
      </c>
      <c r="L2332" s="33">
        <v>11821.07</v>
      </c>
      <c r="M2332" s="33">
        <v>11821.07</v>
      </c>
      <c r="N2332" s="33">
        <v>11821.07</v>
      </c>
      <c r="O2332" s="33">
        <v>11821.07</v>
      </c>
      <c r="P2332" s="33">
        <v>11821.07</v>
      </c>
      <c r="Q2332" s="33">
        <v>11821.07</v>
      </c>
      <c r="R2332" s="33">
        <v>11821.07</v>
      </c>
      <c r="S2332" s="33">
        <v>11821.07</v>
      </c>
    </row>
    <row r="2333" spans="2:19">
      <c r="B2333" s="5">
        <v>1972</v>
      </c>
      <c r="C2333" s="33">
        <v>3269.2000000000003</v>
      </c>
      <c r="D2333" s="33">
        <v>3269.2000000000003</v>
      </c>
      <c r="E2333" s="33">
        <v>3269.2000000000003</v>
      </c>
      <c r="F2333" s="33">
        <v>3269.2000000000003</v>
      </c>
      <c r="G2333" s="33">
        <v>3269.2000000000003</v>
      </c>
      <c r="H2333" s="33">
        <v>3269.2000000000003</v>
      </c>
      <c r="I2333" s="33">
        <v>3269.2000000000003</v>
      </c>
      <c r="J2333" s="33">
        <v>3269.2000000000003</v>
      </c>
      <c r="K2333" s="33">
        <v>3269.2000000000003</v>
      </c>
      <c r="L2333" s="33">
        <v>3269.2000000000003</v>
      </c>
      <c r="M2333" s="33">
        <v>3269.2000000000003</v>
      </c>
      <c r="N2333" s="33">
        <v>3269.2000000000003</v>
      </c>
      <c r="O2333" s="33">
        <v>3269.2000000000003</v>
      </c>
      <c r="P2333" s="33">
        <v>3269.2000000000003</v>
      </c>
      <c r="Q2333" s="33">
        <v>3269.2000000000003</v>
      </c>
      <c r="R2333" s="33">
        <v>3269.2000000000003</v>
      </c>
      <c r="S2333" s="33">
        <v>3269.2000000000003</v>
      </c>
    </row>
    <row r="2334" spans="2:19">
      <c r="B2334" s="5">
        <v>1971</v>
      </c>
      <c r="C2334" s="33">
        <v>24848.200000000004</v>
      </c>
      <c r="D2334" s="33">
        <v>24848.200000000004</v>
      </c>
      <c r="E2334" s="33">
        <v>24848.200000000004</v>
      </c>
      <c r="F2334" s="33">
        <v>24848.200000000004</v>
      </c>
      <c r="G2334" s="33">
        <v>24848.200000000004</v>
      </c>
      <c r="H2334" s="33">
        <v>24848.200000000004</v>
      </c>
      <c r="I2334" s="33">
        <v>24848.200000000004</v>
      </c>
      <c r="J2334" s="33">
        <v>24848.200000000004</v>
      </c>
      <c r="K2334" s="33">
        <v>24848.200000000004</v>
      </c>
      <c r="L2334" s="33">
        <v>24848.200000000004</v>
      </c>
      <c r="M2334" s="33">
        <v>24848.200000000004</v>
      </c>
      <c r="N2334" s="33">
        <v>24848.200000000004</v>
      </c>
      <c r="O2334" s="33">
        <v>24848.200000000004</v>
      </c>
      <c r="P2334" s="33">
        <v>24848.200000000004</v>
      </c>
      <c r="Q2334" s="33">
        <v>24848.200000000004</v>
      </c>
      <c r="R2334" s="33">
        <v>24848.200000000004</v>
      </c>
      <c r="S2334" s="33">
        <v>24848.200000000004</v>
      </c>
    </row>
    <row r="2335" spans="2:19">
      <c r="B2335" s="5">
        <v>1970</v>
      </c>
      <c r="C2335" s="33">
        <v>11102.7</v>
      </c>
      <c r="D2335" s="33">
        <v>11102.7</v>
      </c>
      <c r="E2335" s="33">
        <v>11102.7</v>
      </c>
      <c r="F2335" s="33">
        <v>11102.7</v>
      </c>
      <c r="G2335" s="33">
        <v>11102.7</v>
      </c>
      <c r="H2335" s="33">
        <v>11102.7</v>
      </c>
      <c r="I2335" s="33">
        <v>11102.7</v>
      </c>
      <c r="J2335" s="33">
        <v>11102.7</v>
      </c>
      <c r="K2335" s="33">
        <v>11102.7</v>
      </c>
      <c r="L2335" s="33">
        <v>11102.7</v>
      </c>
      <c r="M2335" s="33">
        <v>11102.7</v>
      </c>
      <c r="N2335" s="33">
        <v>11102.7</v>
      </c>
      <c r="O2335" s="33">
        <v>11102.7</v>
      </c>
      <c r="P2335" s="33">
        <v>11102.7</v>
      </c>
      <c r="Q2335" s="33">
        <v>11102.7</v>
      </c>
      <c r="R2335" s="33">
        <v>11102.7</v>
      </c>
      <c r="S2335" s="33">
        <v>11102.7</v>
      </c>
    </row>
    <row r="2336" spans="2:19">
      <c r="B2336" s="5">
        <v>1969</v>
      </c>
      <c r="C2336" s="33">
        <v>3008.44</v>
      </c>
      <c r="D2336" s="33">
        <v>3008.44</v>
      </c>
      <c r="E2336" s="33">
        <v>3008.44</v>
      </c>
      <c r="F2336" s="33">
        <v>3008.44</v>
      </c>
      <c r="G2336" s="33">
        <v>3008.44</v>
      </c>
      <c r="H2336" s="33">
        <v>3008.44</v>
      </c>
      <c r="I2336" s="33">
        <v>3008.44</v>
      </c>
      <c r="J2336" s="33">
        <v>3008.44</v>
      </c>
      <c r="K2336" s="33">
        <v>3008.44</v>
      </c>
      <c r="L2336" s="33">
        <v>3008.44</v>
      </c>
      <c r="M2336" s="33">
        <v>3008.44</v>
      </c>
      <c r="N2336" s="33">
        <v>3008.44</v>
      </c>
      <c r="O2336" s="33">
        <v>3008.44</v>
      </c>
      <c r="P2336" s="33">
        <v>3008.44</v>
      </c>
      <c r="Q2336" s="33">
        <v>3008.44</v>
      </c>
      <c r="R2336" s="33">
        <v>3008.44</v>
      </c>
      <c r="S2336" s="33">
        <v>3008.44</v>
      </c>
    </row>
    <row r="2337" spans="2:19">
      <c r="B2337" s="5">
        <v>1968</v>
      </c>
      <c r="C2337" s="33"/>
      <c r="D2337" s="33"/>
      <c r="E2337" s="33"/>
      <c r="F2337" s="33"/>
      <c r="G2337" s="33"/>
      <c r="H2337" s="33"/>
      <c r="I2337" s="33"/>
      <c r="J2337" s="33"/>
      <c r="K2337" s="33"/>
      <c r="L2337" s="33"/>
      <c r="M2337" s="33"/>
      <c r="N2337" s="33"/>
      <c r="O2337" s="33"/>
      <c r="P2337" s="33"/>
      <c r="Q2337" s="33"/>
      <c r="R2337" s="33"/>
      <c r="S2337" s="33"/>
    </row>
    <row r="2338" spans="2:19">
      <c r="B2338" s="5">
        <v>1967</v>
      </c>
      <c r="C2338" s="33">
        <v>3105.08</v>
      </c>
      <c r="D2338" s="33">
        <v>3105.08</v>
      </c>
      <c r="E2338" s="33">
        <v>3105.08</v>
      </c>
      <c r="F2338" s="33">
        <v>3105.08</v>
      </c>
      <c r="G2338" s="33">
        <v>3105.08</v>
      </c>
      <c r="H2338" s="33">
        <v>3105.08</v>
      </c>
      <c r="I2338" s="33">
        <v>3105.08</v>
      </c>
      <c r="J2338" s="33">
        <v>3105.08</v>
      </c>
      <c r="K2338" s="33">
        <v>3105.08</v>
      </c>
      <c r="L2338" s="33">
        <v>3105.08</v>
      </c>
      <c r="M2338" s="33">
        <v>3105.08</v>
      </c>
      <c r="N2338" s="33">
        <v>3105.08</v>
      </c>
      <c r="O2338" s="33">
        <v>3105.08</v>
      </c>
      <c r="P2338" s="33">
        <v>3105.08</v>
      </c>
      <c r="Q2338" s="33">
        <v>3105.08</v>
      </c>
      <c r="R2338" s="33">
        <v>3105.08</v>
      </c>
      <c r="S2338" s="33">
        <v>3105.08</v>
      </c>
    </row>
    <row r="2339" spans="2:19">
      <c r="B2339" s="5">
        <v>1966</v>
      </c>
      <c r="C2339" s="33">
        <v>9736.02</v>
      </c>
      <c r="D2339" s="33">
        <v>9736.02</v>
      </c>
      <c r="E2339" s="33">
        <v>9736.02</v>
      </c>
      <c r="F2339" s="33">
        <v>9736.02</v>
      </c>
      <c r="G2339" s="33">
        <v>9736.02</v>
      </c>
      <c r="H2339" s="33">
        <v>9736.02</v>
      </c>
      <c r="I2339" s="33">
        <v>9736.02</v>
      </c>
      <c r="J2339" s="33">
        <v>9736.02</v>
      </c>
      <c r="K2339" s="33">
        <v>9736.02</v>
      </c>
      <c r="L2339" s="33">
        <v>9736.02</v>
      </c>
      <c r="M2339" s="33">
        <v>9736.02</v>
      </c>
      <c r="N2339" s="33">
        <v>9736.02</v>
      </c>
      <c r="O2339" s="33">
        <v>9736.02</v>
      </c>
      <c r="P2339" s="33">
        <v>9736.02</v>
      </c>
      <c r="Q2339" s="33">
        <v>9736.02</v>
      </c>
      <c r="R2339" s="33">
        <v>9736.02</v>
      </c>
      <c r="S2339" s="33">
        <v>9736.02</v>
      </c>
    </row>
    <row r="2340" spans="2:19">
      <c r="B2340" s="5">
        <v>1965</v>
      </c>
      <c r="C2340" s="33">
        <v>2155.1</v>
      </c>
      <c r="D2340" s="33">
        <v>2155.1</v>
      </c>
      <c r="E2340" s="33">
        <v>2155.1</v>
      </c>
      <c r="F2340" s="33">
        <v>2155.1</v>
      </c>
      <c r="G2340" s="33">
        <v>2155.1</v>
      </c>
      <c r="H2340" s="33">
        <v>2155.1</v>
      </c>
      <c r="I2340" s="33">
        <v>2155.1</v>
      </c>
      <c r="J2340" s="33">
        <v>2155.1</v>
      </c>
      <c r="K2340" s="33">
        <v>2155.1</v>
      </c>
      <c r="L2340" s="33">
        <v>2155.1</v>
      </c>
      <c r="M2340" s="33">
        <v>2155.1</v>
      </c>
      <c r="N2340" s="33">
        <v>2155.1</v>
      </c>
      <c r="O2340" s="33">
        <v>2155.1</v>
      </c>
      <c r="P2340" s="33">
        <v>2155.1</v>
      </c>
      <c r="Q2340" s="33">
        <v>2155.1</v>
      </c>
      <c r="R2340" s="33">
        <v>2155.1</v>
      </c>
      <c r="S2340" s="33">
        <v>2155.1</v>
      </c>
    </row>
    <row r="2341" spans="2:19">
      <c r="B2341" s="5">
        <v>1964</v>
      </c>
      <c r="C2341" s="33">
        <v>4648.66</v>
      </c>
      <c r="D2341" s="33">
        <v>4648.66</v>
      </c>
      <c r="E2341" s="33">
        <v>4648.66</v>
      </c>
      <c r="F2341" s="33">
        <v>4648.66</v>
      </c>
      <c r="G2341" s="33">
        <v>4648.66</v>
      </c>
      <c r="H2341" s="33">
        <v>4648.66</v>
      </c>
      <c r="I2341" s="33">
        <v>4648.66</v>
      </c>
      <c r="J2341" s="33">
        <v>4648.66</v>
      </c>
      <c r="K2341" s="33">
        <v>4648.66</v>
      </c>
      <c r="L2341" s="33">
        <v>4648.66</v>
      </c>
      <c r="M2341" s="33">
        <v>4648.66</v>
      </c>
      <c r="N2341" s="33">
        <v>4648.66</v>
      </c>
      <c r="O2341" s="33">
        <v>4648.66</v>
      </c>
      <c r="P2341" s="33">
        <v>4648.66</v>
      </c>
      <c r="Q2341" s="33">
        <v>4648.66</v>
      </c>
      <c r="R2341" s="33">
        <v>4648.66</v>
      </c>
      <c r="S2341" s="33">
        <v>4648.66</v>
      </c>
    </row>
    <row r="2342" spans="2:19">
      <c r="B2342" s="5">
        <v>1963</v>
      </c>
      <c r="C2342" s="33">
        <v>651.39</v>
      </c>
      <c r="D2342" s="33">
        <v>651.39</v>
      </c>
      <c r="E2342" s="33">
        <v>651.39</v>
      </c>
      <c r="F2342" s="33">
        <v>651.39</v>
      </c>
      <c r="G2342" s="33">
        <v>651.39</v>
      </c>
      <c r="H2342" s="33">
        <v>651.39</v>
      </c>
      <c r="I2342" s="33">
        <v>651.39</v>
      </c>
      <c r="J2342" s="33">
        <v>651.39</v>
      </c>
      <c r="K2342" s="33">
        <v>651.39</v>
      </c>
      <c r="L2342" s="33">
        <v>651.39</v>
      </c>
      <c r="M2342" s="33">
        <v>651.39</v>
      </c>
      <c r="N2342" s="33">
        <v>651.39</v>
      </c>
      <c r="O2342" s="33">
        <v>651.39</v>
      </c>
      <c r="P2342" s="33">
        <v>651.39</v>
      </c>
      <c r="Q2342" s="33">
        <v>651.39</v>
      </c>
      <c r="R2342" s="33">
        <v>651.39</v>
      </c>
      <c r="S2342" s="33">
        <v>651.39</v>
      </c>
    </row>
    <row r="2343" spans="2:19">
      <c r="B2343" s="5">
        <v>1962</v>
      </c>
      <c r="C2343" s="33">
        <v>7681.1399999999994</v>
      </c>
      <c r="D2343" s="33">
        <v>7681.1399999999994</v>
      </c>
      <c r="E2343" s="33">
        <v>7681.1399999999994</v>
      </c>
      <c r="F2343" s="33">
        <v>7681.1399999999994</v>
      </c>
      <c r="G2343" s="33">
        <v>7681.1399999999994</v>
      </c>
      <c r="H2343" s="33">
        <v>7681.1399999999994</v>
      </c>
      <c r="I2343" s="33">
        <v>7681.1399999999994</v>
      </c>
      <c r="J2343" s="33">
        <v>7681.1399999999994</v>
      </c>
      <c r="K2343" s="33">
        <v>7681.1399999999994</v>
      </c>
      <c r="L2343" s="33">
        <v>7681.1399999999994</v>
      </c>
      <c r="M2343" s="33">
        <v>7681.1399999999994</v>
      </c>
      <c r="N2343" s="33">
        <v>7681.1399999999994</v>
      </c>
      <c r="O2343" s="33">
        <v>7681.1399999999994</v>
      </c>
      <c r="P2343" s="33">
        <v>7681.1399999999994</v>
      </c>
      <c r="Q2343" s="33">
        <v>7681.1399999999994</v>
      </c>
      <c r="R2343" s="33">
        <v>7681.1399999999994</v>
      </c>
      <c r="S2343" s="33">
        <v>7681.1399999999994</v>
      </c>
    </row>
    <row r="2344" spans="2:19">
      <c r="B2344" s="5">
        <v>1961</v>
      </c>
      <c r="C2344" s="33"/>
      <c r="D2344" s="33"/>
      <c r="E2344" s="33"/>
      <c r="F2344" s="33"/>
      <c r="G2344" s="33"/>
      <c r="H2344" s="33"/>
      <c r="I2344" s="33"/>
      <c r="J2344" s="33"/>
      <c r="K2344" s="33"/>
      <c r="L2344" s="33"/>
      <c r="M2344" s="33"/>
      <c r="N2344" s="33"/>
      <c r="O2344" s="33"/>
      <c r="P2344" s="33"/>
      <c r="Q2344" s="33"/>
      <c r="R2344" s="33"/>
      <c r="S2344" s="33"/>
    </row>
    <row r="2345" spans="2:19">
      <c r="B2345" s="5">
        <v>1960</v>
      </c>
      <c r="C2345" s="33"/>
      <c r="D2345" s="33"/>
      <c r="E2345" s="33"/>
      <c r="F2345" s="33"/>
      <c r="G2345" s="33"/>
      <c r="H2345" s="33"/>
      <c r="I2345" s="33"/>
      <c r="J2345" s="33"/>
      <c r="K2345" s="33"/>
      <c r="L2345" s="33"/>
      <c r="M2345" s="33"/>
      <c r="N2345" s="33"/>
      <c r="O2345" s="33"/>
      <c r="P2345" s="33"/>
      <c r="Q2345" s="33"/>
      <c r="R2345" s="33"/>
      <c r="S2345" s="33"/>
    </row>
    <row r="2346" spans="2:19">
      <c r="B2346" s="5">
        <v>1959</v>
      </c>
      <c r="C2346" s="33">
        <v>4087.77</v>
      </c>
      <c r="D2346" s="33">
        <v>4087.77</v>
      </c>
      <c r="E2346" s="33">
        <v>4087.77</v>
      </c>
      <c r="F2346" s="33">
        <v>4087.77</v>
      </c>
      <c r="G2346" s="33">
        <v>4087.77</v>
      </c>
      <c r="H2346" s="33">
        <v>4087.77</v>
      </c>
      <c r="I2346" s="33">
        <v>4087.77</v>
      </c>
      <c r="J2346" s="33">
        <v>4087.77</v>
      </c>
      <c r="K2346" s="33">
        <v>4087.77</v>
      </c>
      <c r="L2346" s="33">
        <v>4087.77</v>
      </c>
      <c r="M2346" s="33">
        <v>4087.77</v>
      </c>
      <c r="N2346" s="33">
        <v>4087.77</v>
      </c>
      <c r="O2346" s="33">
        <v>4087.77</v>
      </c>
      <c r="P2346" s="33">
        <v>4087.77</v>
      </c>
      <c r="Q2346" s="33">
        <v>4087.77</v>
      </c>
      <c r="R2346" s="33">
        <v>4087.77</v>
      </c>
      <c r="S2346" s="33">
        <v>4087.77</v>
      </c>
    </row>
    <row r="2347" spans="2:19">
      <c r="B2347" s="5">
        <v>1958</v>
      </c>
      <c r="C2347" s="33"/>
      <c r="D2347" s="33"/>
      <c r="E2347" s="33"/>
      <c r="F2347" s="33"/>
      <c r="G2347" s="33"/>
      <c r="H2347" s="33"/>
      <c r="I2347" s="33"/>
      <c r="J2347" s="33"/>
      <c r="K2347" s="33"/>
      <c r="L2347" s="33"/>
      <c r="M2347" s="33"/>
      <c r="N2347" s="33"/>
      <c r="O2347" s="33"/>
      <c r="P2347" s="33"/>
      <c r="Q2347" s="33"/>
      <c r="R2347" s="33"/>
      <c r="S2347" s="33"/>
    </row>
    <row r="2348" spans="2:19">
      <c r="B2348" s="5">
        <v>1957</v>
      </c>
      <c r="C2348" s="33">
        <v>2793.19</v>
      </c>
      <c r="D2348" s="33">
        <v>2793.19</v>
      </c>
      <c r="E2348" s="33">
        <v>2793.19</v>
      </c>
      <c r="F2348" s="33">
        <v>2793.19</v>
      </c>
      <c r="G2348" s="33">
        <v>2793.19</v>
      </c>
      <c r="H2348" s="33">
        <v>2793.19</v>
      </c>
      <c r="I2348" s="33">
        <v>2793.19</v>
      </c>
      <c r="J2348" s="33">
        <v>2793.19</v>
      </c>
      <c r="K2348" s="33">
        <v>2793.19</v>
      </c>
      <c r="L2348" s="33">
        <v>2793.19</v>
      </c>
      <c r="M2348" s="33">
        <v>2793.19</v>
      </c>
      <c r="N2348" s="33">
        <v>2793.19</v>
      </c>
      <c r="O2348" s="33">
        <v>2793.19</v>
      </c>
      <c r="P2348" s="33">
        <v>2793.19</v>
      </c>
      <c r="Q2348" s="33">
        <v>2793.19</v>
      </c>
      <c r="R2348" s="33">
        <v>2793.19</v>
      </c>
      <c r="S2348" s="33">
        <v>2793.19</v>
      </c>
    </row>
    <row r="2349" spans="2:19">
      <c r="B2349" s="5">
        <v>1956</v>
      </c>
      <c r="C2349" s="33">
        <v>18639.650000000001</v>
      </c>
      <c r="D2349" s="33">
        <v>18639.650000000001</v>
      </c>
      <c r="E2349" s="33">
        <v>18639.650000000001</v>
      </c>
      <c r="F2349" s="33">
        <v>18639.650000000001</v>
      </c>
      <c r="G2349" s="33">
        <v>18639.650000000001</v>
      </c>
      <c r="H2349" s="33">
        <v>18639.650000000001</v>
      </c>
      <c r="I2349" s="33">
        <v>18639.650000000001</v>
      </c>
      <c r="J2349" s="33">
        <v>18639.650000000001</v>
      </c>
      <c r="K2349" s="33">
        <v>18639.650000000001</v>
      </c>
      <c r="L2349" s="33">
        <v>18639.650000000001</v>
      </c>
      <c r="M2349" s="33">
        <v>18639.650000000001</v>
      </c>
      <c r="N2349" s="33">
        <v>18639.650000000001</v>
      </c>
      <c r="O2349" s="33">
        <v>18639.650000000001</v>
      </c>
      <c r="P2349" s="33">
        <v>18639.650000000001</v>
      </c>
      <c r="Q2349" s="33">
        <v>18639.650000000001</v>
      </c>
      <c r="R2349" s="33">
        <v>18639.650000000001</v>
      </c>
      <c r="S2349" s="33">
        <v>18639.650000000001</v>
      </c>
    </row>
    <row r="2350" spans="2:19">
      <c r="B2350" s="5">
        <v>1955</v>
      </c>
      <c r="C2350" s="33">
        <v>3520.76</v>
      </c>
      <c r="D2350" s="33">
        <v>3520.76</v>
      </c>
      <c r="E2350" s="33">
        <v>3520.76</v>
      </c>
      <c r="F2350" s="33">
        <v>3520.76</v>
      </c>
      <c r="G2350" s="33">
        <v>3520.76</v>
      </c>
      <c r="H2350" s="33">
        <v>3520.76</v>
      </c>
      <c r="I2350" s="33">
        <v>3520.76</v>
      </c>
      <c r="J2350" s="33">
        <v>3520.76</v>
      </c>
      <c r="K2350" s="33">
        <v>3520.76</v>
      </c>
      <c r="L2350" s="33">
        <v>3520.76</v>
      </c>
      <c r="M2350" s="33">
        <v>3520.76</v>
      </c>
      <c r="N2350" s="33">
        <v>3520.76</v>
      </c>
      <c r="O2350" s="33">
        <v>3520.76</v>
      </c>
      <c r="P2350" s="33">
        <v>3520.76</v>
      </c>
      <c r="Q2350" s="33">
        <v>3520.76</v>
      </c>
      <c r="R2350" s="33">
        <v>3520.76</v>
      </c>
      <c r="S2350" s="33">
        <v>3520.76</v>
      </c>
    </row>
    <row r="2351" spans="2:19">
      <c r="B2351" s="5">
        <v>1954</v>
      </c>
      <c r="C2351" s="33"/>
      <c r="D2351" s="33"/>
      <c r="E2351" s="33"/>
      <c r="F2351" s="33"/>
      <c r="G2351" s="33"/>
      <c r="H2351" s="33"/>
      <c r="I2351" s="33"/>
      <c r="J2351" s="33"/>
      <c r="K2351" s="33"/>
      <c r="L2351" s="33"/>
      <c r="M2351" s="33"/>
      <c r="N2351" s="33"/>
      <c r="O2351" s="33"/>
      <c r="P2351" s="33"/>
      <c r="Q2351" s="33"/>
      <c r="R2351" s="33"/>
      <c r="S2351" s="33"/>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c r="D2353" s="33"/>
      <c r="E2353" s="33"/>
      <c r="F2353" s="33"/>
      <c r="G2353" s="33"/>
      <c r="H2353" s="33"/>
      <c r="I2353" s="33"/>
      <c r="J2353" s="33"/>
      <c r="K2353" s="33"/>
      <c r="L2353" s="33"/>
      <c r="M2353" s="33"/>
      <c r="N2353" s="33"/>
      <c r="O2353" s="33"/>
      <c r="P2353" s="33"/>
      <c r="Q2353" s="33"/>
      <c r="R2353" s="33"/>
      <c r="S2353" s="33"/>
    </row>
    <row r="2354" spans="2:19">
      <c r="B2354" s="5">
        <v>1951</v>
      </c>
      <c r="C2354" s="33">
        <v>1772.14</v>
      </c>
      <c r="D2354" s="33">
        <v>1772.14</v>
      </c>
      <c r="E2354" s="33">
        <v>1772.14</v>
      </c>
      <c r="F2354" s="33">
        <v>1772.14</v>
      </c>
      <c r="G2354" s="33">
        <v>1772.14</v>
      </c>
      <c r="H2354" s="33">
        <v>1772.14</v>
      </c>
      <c r="I2354" s="33">
        <v>1772.14</v>
      </c>
      <c r="J2354" s="33">
        <v>1772.14</v>
      </c>
      <c r="K2354" s="33">
        <v>1772.14</v>
      </c>
      <c r="L2354" s="33">
        <v>1772.14</v>
      </c>
      <c r="M2354" s="33">
        <v>1772.14</v>
      </c>
      <c r="N2354" s="33">
        <v>1772.14</v>
      </c>
      <c r="O2354" s="33">
        <v>1772.14</v>
      </c>
      <c r="P2354" s="33">
        <v>1772.14</v>
      </c>
      <c r="Q2354" s="33">
        <v>1772.14</v>
      </c>
      <c r="R2354" s="33">
        <v>1772.14</v>
      </c>
      <c r="S2354" s="33">
        <v>1772.14</v>
      </c>
    </row>
    <row r="2355" spans="2:19">
      <c r="B2355" s="5">
        <v>1950</v>
      </c>
      <c r="C2355" s="33"/>
      <c r="D2355" s="33"/>
      <c r="E2355" s="33"/>
      <c r="F2355" s="33"/>
      <c r="G2355" s="33"/>
      <c r="H2355" s="33"/>
      <c r="I2355" s="33"/>
      <c r="J2355" s="33"/>
      <c r="K2355" s="33"/>
      <c r="L2355" s="33"/>
      <c r="M2355" s="33"/>
      <c r="N2355" s="33"/>
      <c r="O2355" s="33"/>
      <c r="P2355" s="33"/>
      <c r="Q2355" s="33"/>
      <c r="R2355" s="33"/>
      <c r="S2355" s="33"/>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1" t="s">
        <v>128</v>
      </c>
      <c r="B2376" s="6" t="s">
        <v>10</v>
      </c>
      <c r="C2376" s="7">
        <f>SUM(C2299:C2375)</f>
        <v>884725.45</v>
      </c>
      <c r="D2376" s="7">
        <f>SUM(D2298:D2375)</f>
        <v>894774.44</v>
      </c>
      <c r="E2376" s="7">
        <f>SUM(E2297:E2375)</f>
        <v>939757.17999999993</v>
      </c>
      <c r="F2376" s="7">
        <f>SUM(F2296:F2375)</f>
        <v>968506.7799999998</v>
      </c>
      <c r="G2376" s="7">
        <f>SUM(G2295:G2375)</f>
        <v>1023049.8099999998</v>
      </c>
      <c r="H2376" s="7">
        <f>SUM(H2289:H2375)</f>
        <v>1059077.5599999996</v>
      </c>
      <c r="I2376" s="7">
        <f>SUM(I2289:I2375)</f>
        <v>1085993.8499999996</v>
      </c>
      <c r="J2376" s="7">
        <f t="shared" ref="J2376" si="45">SUM(J2289:J2375)</f>
        <v>1122512.1899999997</v>
      </c>
      <c r="K2376" s="7">
        <f>SUM(K2289:K2375)</f>
        <v>1161005.1499999997</v>
      </c>
      <c r="L2376" s="7">
        <f t="shared" ref="L2376" si="46">SUM(L2289:L2375)</f>
        <v>1173403.1899999997</v>
      </c>
      <c r="M2376" s="7">
        <f>SUM(M2289:M2375)</f>
        <v>1173403.1899999997</v>
      </c>
      <c r="N2376" s="10">
        <f>SUM(N2284:N2375)</f>
        <v>1173403.1899999997</v>
      </c>
      <c r="O2376" s="10">
        <f>SUM(O2284:O2375)</f>
        <v>1173403.1899999997</v>
      </c>
      <c r="P2376" s="10">
        <f>SUM(P2284:P2375)</f>
        <v>1222043.9199999997</v>
      </c>
      <c r="Q2376" s="10">
        <f>SUM(Q2284:Q2375)</f>
        <v>1234304.1899999997</v>
      </c>
      <c r="R2376" s="10">
        <f>SUM(R2283:R2375)</f>
        <v>1234304.1899999997</v>
      </c>
      <c r="S2376" s="10">
        <f>SUM(S2283:S2375)</f>
        <v>1234304.1899999997</v>
      </c>
    </row>
    <row r="2377" spans="1:19">
      <c r="A2377" s="62"/>
      <c r="B2377" s="6"/>
      <c r="C2377" s="7"/>
      <c r="D2377" s="7"/>
      <c r="E2377" s="7"/>
      <c r="F2377" s="7"/>
      <c r="G2377" s="7"/>
      <c r="H2377" s="7"/>
      <c r="I2377" s="7"/>
      <c r="J2377" s="7"/>
      <c r="K2377" s="7"/>
      <c r="L2377" s="7"/>
      <c r="M2377" s="9"/>
    </row>
    <row r="2378" spans="1:19">
      <c r="A2378" s="63" t="s">
        <v>129</v>
      </c>
      <c r="B2378" s="5">
        <v>2022</v>
      </c>
      <c r="C2378" s="32"/>
      <c r="D2378" s="32"/>
      <c r="E2378" s="32"/>
      <c r="F2378" s="32"/>
      <c r="G2378" s="32"/>
      <c r="H2378" s="32"/>
      <c r="I2378" s="32"/>
      <c r="J2378" s="32"/>
      <c r="K2378" s="32"/>
      <c r="L2378" s="32"/>
      <c r="M2378" s="32"/>
      <c r="N2378" s="32"/>
      <c r="O2378" s="32"/>
      <c r="P2378" s="32"/>
      <c r="Q2378" s="32"/>
      <c r="R2378" s="60"/>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1"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2"/>
      <c r="B2472" s="6"/>
      <c r="C2472" s="7"/>
      <c r="D2472" s="7"/>
      <c r="E2472" s="7"/>
      <c r="F2472" s="7"/>
      <c r="G2472" s="7"/>
      <c r="H2472" s="7"/>
      <c r="I2472" s="7"/>
      <c r="J2472" s="7"/>
      <c r="K2472" s="7"/>
      <c r="L2472" s="7"/>
      <c r="M2472" s="9"/>
    </row>
    <row r="2473" spans="1:19">
      <c r="A2473" s="63" t="s">
        <v>130</v>
      </c>
      <c r="B2473" s="5">
        <v>2022</v>
      </c>
      <c r="C2473" s="32"/>
      <c r="D2473" s="32"/>
      <c r="E2473" s="32"/>
      <c r="F2473" s="32"/>
      <c r="G2473" s="32"/>
      <c r="H2473" s="32"/>
      <c r="I2473" s="32"/>
      <c r="J2473" s="32"/>
      <c r="K2473" s="32"/>
      <c r="L2473" s="32"/>
      <c r="M2473" s="32"/>
      <c r="N2473" s="32"/>
      <c r="O2473" s="32"/>
      <c r="P2473" s="32"/>
      <c r="Q2473" s="32"/>
      <c r="R2473" s="60"/>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c r="N2479" s="33"/>
      <c r="O2479" s="33"/>
      <c r="P2479" s="33"/>
      <c r="Q2479" s="33"/>
      <c r="R2479" s="33"/>
      <c r="S2479" s="33"/>
    </row>
    <row r="2480" spans="1:19">
      <c r="B2480" s="5">
        <v>2015</v>
      </c>
      <c r="C2480" s="32"/>
      <c r="D2480" s="32"/>
      <c r="E2480" s="32"/>
      <c r="F2480" s="32"/>
      <c r="G2480" s="32"/>
      <c r="H2480" s="32"/>
      <c r="I2480" s="32"/>
      <c r="J2480" s="32"/>
      <c r="K2480" s="32"/>
      <c r="L2480" s="33"/>
      <c r="M2480" s="33"/>
      <c r="N2480" s="33"/>
      <c r="O2480" s="33"/>
      <c r="P2480" s="33"/>
      <c r="Q2480" s="33"/>
      <c r="R2480" s="33"/>
      <c r="S2480" s="33"/>
    </row>
    <row r="2481" spans="2:19">
      <c r="B2481" s="5">
        <v>2014</v>
      </c>
      <c r="C2481" s="32"/>
      <c r="D2481" s="32"/>
      <c r="E2481" s="32"/>
      <c r="F2481" s="32"/>
      <c r="G2481" s="32"/>
      <c r="H2481" s="32"/>
      <c r="I2481" s="32"/>
      <c r="J2481" s="32"/>
      <c r="K2481" s="33">
        <v>67818.84</v>
      </c>
      <c r="L2481" s="33">
        <v>67818.84</v>
      </c>
      <c r="M2481" s="33">
        <v>67818.84</v>
      </c>
      <c r="N2481" s="33">
        <v>67818.84</v>
      </c>
      <c r="O2481" s="33">
        <v>67818.84</v>
      </c>
      <c r="P2481" s="33">
        <v>67818.84</v>
      </c>
      <c r="Q2481" s="33">
        <v>67818.84</v>
      </c>
      <c r="R2481" s="33">
        <v>67818.84</v>
      </c>
      <c r="S2481" s="33">
        <v>67818.84</v>
      </c>
    </row>
    <row r="2482" spans="2:19">
      <c r="B2482" s="5">
        <v>2013</v>
      </c>
      <c r="C2482" s="32"/>
      <c r="D2482" s="32"/>
      <c r="E2482" s="32"/>
      <c r="F2482" s="32"/>
      <c r="G2482" s="32"/>
      <c r="H2482" s="32"/>
      <c r="I2482" s="32"/>
      <c r="J2482" s="33">
        <v>0</v>
      </c>
      <c r="K2482" s="33">
        <v>0</v>
      </c>
      <c r="L2482" s="33">
        <v>0</v>
      </c>
      <c r="M2482" s="33">
        <v>0</v>
      </c>
      <c r="N2482" s="33">
        <v>0</v>
      </c>
      <c r="O2482" s="33">
        <v>0</v>
      </c>
      <c r="P2482" s="33">
        <v>0</v>
      </c>
      <c r="Q2482" s="33">
        <v>0</v>
      </c>
      <c r="R2482" s="33">
        <v>0</v>
      </c>
      <c r="S2482" s="33">
        <v>0</v>
      </c>
    </row>
    <row r="2483" spans="2:19">
      <c r="B2483" s="5">
        <v>2012</v>
      </c>
      <c r="C2483" s="32"/>
      <c r="D2483" s="32"/>
      <c r="E2483" s="32"/>
      <c r="F2483" s="32"/>
      <c r="G2483" s="32"/>
      <c r="H2483" s="32"/>
      <c r="I2483" s="33">
        <v>42326.1</v>
      </c>
      <c r="J2483" s="33">
        <v>42326.1</v>
      </c>
      <c r="K2483" s="33">
        <v>42326.1</v>
      </c>
      <c r="L2483" s="33">
        <v>42326.1</v>
      </c>
      <c r="M2483" s="33">
        <v>42326.1</v>
      </c>
      <c r="N2483" s="33">
        <v>42326.1</v>
      </c>
      <c r="O2483" s="33">
        <v>42326.1</v>
      </c>
      <c r="P2483" s="33">
        <v>42326.1</v>
      </c>
      <c r="Q2483" s="33">
        <v>42326.1</v>
      </c>
      <c r="R2483" s="33">
        <v>42326.1</v>
      </c>
      <c r="S2483" s="33">
        <v>42326.1</v>
      </c>
    </row>
    <row r="2484" spans="2:19">
      <c r="B2484" s="5">
        <v>2011</v>
      </c>
      <c r="C2484" s="32"/>
      <c r="D2484" s="32"/>
      <c r="E2484" s="32"/>
      <c r="F2484" s="32"/>
      <c r="G2484" s="32"/>
      <c r="H2484" s="33">
        <v>29961.360000000001</v>
      </c>
      <c r="I2484" s="33">
        <v>29961.360000000001</v>
      </c>
      <c r="J2484" s="33">
        <v>29961.360000000001</v>
      </c>
      <c r="K2484" s="33">
        <v>29961.360000000001</v>
      </c>
      <c r="L2484" s="33">
        <v>29961.360000000001</v>
      </c>
      <c r="M2484" s="33">
        <v>29961.360000000001</v>
      </c>
      <c r="N2484" s="33">
        <v>29961.360000000001</v>
      </c>
      <c r="O2484" s="33">
        <v>29961.360000000001</v>
      </c>
      <c r="P2484" s="33">
        <v>29961.360000000001</v>
      </c>
      <c r="Q2484" s="33">
        <v>29961.360000000001</v>
      </c>
      <c r="R2484" s="33">
        <v>29961.360000000001</v>
      </c>
      <c r="S2484" s="33">
        <v>29961.360000000001</v>
      </c>
    </row>
    <row r="2485" spans="2:19">
      <c r="B2485" s="5">
        <v>2010</v>
      </c>
      <c r="C2485" s="32"/>
      <c r="D2485" s="32"/>
      <c r="E2485" s="32"/>
      <c r="F2485" s="32"/>
      <c r="G2485" s="33">
        <v>0</v>
      </c>
      <c r="H2485" s="33">
        <v>0</v>
      </c>
      <c r="I2485" s="33">
        <v>0</v>
      </c>
      <c r="J2485" s="33">
        <v>0</v>
      </c>
      <c r="K2485" s="33">
        <v>0</v>
      </c>
      <c r="L2485" s="33">
        <v>0</v>
      </c>
      <c r="M2485" s="33">
        <v>0</v>
      </c>
      <c r="N2485" s="33">
        <v>0</v>
      </c>
      <c r="O2485" s="33">
        <v>0</v>
      </c>
      <c r="P2485" s="33">
        <v>0</v>
      </c>
      <c r="Q2485" s="33">
        <v>0</v>
      </c>
      <c r="R2485" s="33">
        <v>0</v>
      </c>
      <c r="S2485" s="33">
        <v>0</v>
      </c>
    </row>
    <row r="2486" spans="2:19">
      <c r="B2486" s="5">
        <v>2009</v>
      </c>
      <c r="C2486" s="32"/>
      <c r="D2486" s="32"/>
      <c r="E2486" s="32"/>
      <c r="F2486" s="33">
        <v>54686.41</v>
      </c>
      <c r="G2486" s="33">
        <v>54686.41</v>
      </c>
      <c r="H2486" s="33">
        <v>54686.41</v>
      </c>
      <c r="I2486" s="33">
        <v>54686.41</v>
      </c>
      <c r="J2486" s="33">
        <v>54686.41</v>
      </c>
      <c r="K2486" s="33">
        <v>54686.41</v>
      </c>
      <c r="L2486" s="33">
        <v>54686.41</v>
      </c>
      <c r="M2486" s="33">
        <v>54686.41</v>
      </c>
      <c r="N2486" s="33">
        <v>54686.41</v>
      </c>
      <c r="O2486" s="33">
        <v>54686.41</v>
      </c>
      <c r="P2486" s="33">
        <v>54686.41</v>
      </c>
      <c r="Q2486" s="33">
        <v>54686.41</v>
      </c>
      <c r="R2486" s="33">
        <v>54686.41</v>
      </c>
      <c r="S2486" s="33">
        <v>54686.41</v>
      </c>
    </row>
    <row r="2487" spans="2:19">
      <c r="B2487" s="5">
        <v>2008</v>
      </c>
      <c r="C2487" s="32"/>
      <c r="D2487" s="32"/>
      <c r="E2487" s="33">
        <v>0</v>
      </c>
      <c r="F2487" s="33">
        <v>0</v>
      </c>
      <c r="G2487" s="33">
        <v>0</v>
      </c>
      <c r="H2487" s="33">
        <v>0</v>
      </c>
      <c r="I2487" s="33">
        <v>0</v>
      </c>
      <c r="J2487" s="33">
        <v>0</v>
      </c>
      <c r="K2487" s="33">
        <v>0</v>
      </c>
      <c r="L2487" s="33">
        <v>0</v>
      </c>
      <c r="M2487" s="33">
        <v>0</v>
      </c>
      <c r="N2487" s="33">
        <v>0</v>
      </c>
      <c r="O2487" s="33">
        <v>0</v>
      </c>
      <c r="P2487" s="33">
        <v>0</v>
      </c>
      <c r="Q2487" s="33">
        <v>0</v>
      </c>
      <c r="R2487" s="33">
        <v>0</v>
      </c>
      <c r="S2487" s="33">
        <v>0</v>
      </c>
    </row>
    <row r="2488" spans="2:19">
      <c r="B2488" s="5">
        <v>2007</v>
      </c>
      <c r="C2488" s="32"/>
      <c r="D2488" s="33">
        <v>0</v>
      </c>
      <c r="E2488" s="33">
        <v>0</v>
      </c>
      <c r="F2488" s="33">
        <v>0</v>
      </c>
      <c r="G2488" s="33">
        <v>0</v>
      </c>
      <c r="H2488" s="33">
        <v>0</v>
      </c>
      <c r="I2488" s="33">
        <v>0</v>
      </c>
      <c r="J2488" s="33">
        <v>0</v>
      </c>
      <c r="K2488" s="33">
        <v>0</v>
      </c>
      <c r="L2488" s="33">
        <v>0</v>
      </c>
      <c r="M2488" s="33">
        <v>0</v>
      </c>
      <c r="N2488" s="33">
        <v>0</v>
      </c>
      <c r="O2488" s="33">
        <v>0</v>
      </c>
      <c r="P2488" s="33">
        <v>0</v>
      </c>
      <c r="Q2488" s="33">
        <v>0</v>
      </c>
      <c r="R2488" s="33">
        <v>0</v>
      </c>
      <c r="S2488" s="33">
        <v>0</v>
      </c>
    </row>
    <row r="2489" spans="2:19">
      <c r="B2489" s="5">
        <v>2006</v>
      </c>
      <c r="C2489" s="33">
        <v>0</v>
      </c>
      <c r="D2489" s="33">
        <v>0</v>
      </c>
      <c r="E2489" s="33">
        <v>0</v>
      </c>
      <c r="F2489" s="33">
        <v>0</v>
      </c>
      <c r="G2489" s="33">
        <v>0</v>
      </c>
      <c r="H2489" s="33">
        <v>0</v>
      </c>
      <c r="I2489" s="33">
        <v>0</v>
      </c>
      <c r="J2489" s="33">
        <v>0</v>
      </c>
      <c r="K2489" s="33">
        <v>0</v>
      </c>
      <c r="L2489" s="33">
        <v>0</v>
      </c>
      <c r="M2489" s="33">
        <v>0</v>
      </c>
      <c r="N2489" s="33">
        <v>0</v>
      </c>
      <c r="O2489" s="33">
        <v>0</v>
      </c>
      <c r="P2489" s="33">
        <v>0</v>
      </c>
      <c r="Q2489" s="33">
        <v>0</v>
      </c>
      <c r="R2489" s="33">
        <v>0</v>
      </c>
      <c r="S2489" s="33">
        <v>0</v>
      </c>
    </row>
    <row r="2490" spans="2:19">
      <c r="B2490" s="5">
        <v>2005</v>
      </c>
      <c r="C2490" s="33">
        <v>0</v>
      </c>
      <c r="D2490" s="33">
        <v>0</v>
      </c>
      <c r="E2490" s="33">
        <v>0</v>
      </c>
      <c r="F2490" s="33">
        <v>0</v>
      </c>
      <c r="G2490" s="33">
        <v>0</v>
      </c>
      <c r="H2490" s="33">
        <v>0</v>
      </c>
      <c r="I2490" s="33">
        <v>0</v>
      </c>
      <c r="J2490" s="33">
        <v>0</v>
      </c>
      <c r="K2490" s="33">
        <v>0</v>
      </c>
      <c r="L2490" s="33">
        <v>0</v>
      </c>
      <c r="M2490" s="33">
        <v>0</v>
      </c>
      <c r="N2490" s="33">
        <v>0</v>
      </c>
      <c r="O2490" s="33">
        <v>0</v>
      </c>
      <c r="P2490" s="33">
        <v>0</v>
      </c>
      <c r="Q2490" s="33">
        <v>0</v>
      </c>
      <c r="R2490" s="33">
        <v>0</v>
      </c>
      <c r="S2490" s="33">
        <v>0</v>
      </c>
    </row>
    <row r="2491" spans="2:19">
      <c r="B2491" s="5">
        <v>2004</v>
      </c>
      <c r="C2491" s="33">
        <v>32300.11</v>
      </c>
      <c r="D2491" s="33">
        <v>32300.11</v>
      </c>
      <c r="E2491" s="33">
        <v>32300.11</v>
      </c>
      <c r="F2491" s="33">
        <v>32300.11</v>
      </c>
      <c r="G2491" s="33">
        <v>32300.11</v>
      </c>
      <c r="H2491" s="33">
        <v>32300.11</v>
      </c>
      <c r="I2491" s="33">
        <v>32300.11</v>
      </c>
      <c r="J2491" s="33">
        <v>32300.11</v>
      </c>
      <c r="K2491" s="33">
        <v>32300.11</v>
      </c>
      <c r="L2491" s="33">
        <v>32300.11</v>
      </c>
      <c r="M2491" s="33">
        <v>32300.11</v>
      </c>
      <c r="N2491" s="33">
        <v>32300.11</v>
      </c>
      <c r="O2491" s="33">
        <v>32300.11</v>
      </c>
      <c r="P2491" s="33">
        <v>32300.11</v>
      </c>
      <c r="Q2491" s="33">
        <v>32300.11</v>
      </c>
      <c r="R2491" s="33">
        <v>32300.11</v>
      </c>
      <c r="S2491" s="33">
        <v>32300.11</v>
      </c>
    </row>
    <row r="2492" spans="2:19">
      <c r="B2492" s="5">
        <v>2003</v>
      </c>
      <c r="C2492" s="33">
        <v>20928.59</v>
      </c>
      <c r="D2492" s="33">
        <v>20928.59</v>
      </c>
      <c r="E2492" s="33">
        <v>20928.59</v>
      </c>
      <c r="F2492" s="33">
        <v>20928.59</v>
      </c>
      <c r="G2492" s="33">
        <v>20928.59</v>
      </c>
      <c r="H2492" s="33">
        <v>20928.59</v>
      </c>
      <c r="I2492" s="33">
        <v>20928.59</v>
      </c>
      <c r="J2492" s="33">
        <v>20928.59</v>
      </c>
      <c r="K2492" s="33">
        <v>20928.59</v>
      </c>
      <c r="L2492" s="33">
        <v>20928.59</v>
      </c>
      <c r="M2492" s="33">
        <v>20928.59</v>
      </c>
      <c r="N2492" s="33">
        <v>20928.59</v>
      </c>
      <c r="O2492" s="33">
        <v>20928.59</v>
      </c>
      <c r="P2492" s="33">
        <v>20928.59</v>
      </c>
      <c r="Q2492" s="33">
        <v>20928.59</v>
      </c>
      <c r="R2492" s="33">
        <v>20928.59</v>
      </c>
      <c r="S2492" s="33">
        <v>20928.59</v>
      </c>
    </row>
    <row r="2493" spans="2:19">
      <c r="B2493" s="5">
        <v>2002</v>
      </c>
      <c r="C2493" s="33">
        <v>17078.239999999998</v>
      </c>
      <c r="D2493" s="33">
        <v>17078.239999999998</v>
      </c>
      <c r="E2493" s="33">
        <v>17078.239999999998</v>
      </c>
      <c r="F2493" s="33">
        <v>17078.239999999998</v>
      </c>
      <c r="G2493" s="33">
        <v>17078.239999999998</v>
      </c>
      <c r="H2493" s="33">
        <v>17078.239999999998</v>
      </c>
      <c r="I2493" s="33">
        <v>17078.239999999998</v>
      </c>
      <c r="J2493" s="33">
        <v>17078.239999999998</v>
      </c>
      <c r="K2493" s="33">
        <v>17078.239999999998</v>
      </c>
      <c r="L2493" s="33">
        <v>17078.239999999998</v>
      </c>
      <c r="M2493" s="33">
        <v>17078.239999999998</v>
      </c>
      <c r="N2493" s="33">
        <v>17078.239999999998</v>
      </c>
      <c r="O2493" s="33">
        <v>17078.239999999998</v>
      </c>
      <c r="P2493" s="33">
        <v>17078.239999999998</v>
      </c>
      <c r="Q2493" s="33">
        <v>17078.239999999998</v>
      </c>
      <c r="R2493" s="33">
        <v>17078.239999999998</v>
      </c>
      <c r="S2493" s="33">
        <v>17078.239999999998</v>
      </c>
    </row>
    <row r="2494" spans="2:19">
      <c r="B2494" s="5">
        <v>2001</v>
      </c>
      <c r="C2494" s="33">
        <v>0</v>
      </c>
      <c r="D2494" s="33">
        <v>0</v>
      </c>
      <c r="E2494" s="33">
        <v>0</v>
      </c>
      <c r="F2494" s="33">
        <v>0</v>
      </c>
      <c r="G2494" s="33">
        <v>0</v>
      </c>
      <c r="H2494" s="33">
        <v>0</v>
      </c>
      <c r="I2494" s="33">
        <v>0</v>
      </c>
      <c r="J2494" s="33">
        <v>0</v>
      </c>
      <c r="K2494" s="33">
        <v>0</v>
      </c>
      <c r="L2494" s="33">
        <v>0</v>
      </c>
      <c r="M2494" s="33">
        <v>0</v>
      </c>
      <c r="N2494" s="33">
        <v>0</v>
      </c>
      <c r="O2494" s="33">
        <v>0</v>
      </c>
      <c r="P2494" s="33">
        <v>0</v>
      </c>
      <c r="Q2494" s="33">
        <v>0</v>
      </c>
      <c r="R2494" s="33">
        <v>0</v>
      </c>
      <c r="S2494" s="33">
        <v>0</v>
      </c>
    </row>
    <row r="2495" spans="2:19">
      <c r="B2495" s="5">
        <v>2000</v>
      </c>
      <c r="C2495" s="33">
        <v>0</v>
      </c>
      <c r="D2495" s="33">
        <v>0</v>
      </c>
      <c r="E2495" s="33">
        <v>0</v>
      </c>
      <c r="F2495" s="33">
        <v>0</v>
      </c>
      <c r="G2495" s="33">
        <v>0</v>
      </c>
      <c r="H2495" s="33">
        <v>0</v>
      </c>
      <c r="I2495" s="33">
        <v>0</v>
      </c>
      <c r="J2495" s="33">
        <v>0</v>
      </c>
      <c r="K2495" s="33">
        <v>0</v>
      </c>
      <c r="L2495" s="33">
        <v>0</v>
      </c>
      <c r="M2495" s="33">
        <v>0</v>
      </c>
      <c r="N2495" s="33">
        <v>0</v>
      </c>
      <c r="O2495" s="33">
        <v>0</v>
      </c>
      <c r="P2495" s="33">
        <v>0</v>
      </c>
      <c r="Q2495" s="33">
        <v>0</v>
      </c>
      <c r="R2495" s="33">
        <v>0</v>
      </c>
      <c r="S2495" s="33">
        <v>0</v>
      </c>
    </row>
    <row r="2496" spans="2:19">
      <c r="B2496" s="5">
        <v>1999</v>
      </c>
      <c r="C2496" s="33">
        <v>0</v>
      </c>
      <c r="D2496" s="33">
        <v>0</v>
      </c>
      <c r="E2496" s="33">
        <v>0</v>
      </c>
      <c r="F2496" s="33">
        <v>0</v>
      </c>
      <c r="G2496" s="33">
        <v>0</v>
      </c>
      <c r="H2496" s="33">
        <v>0</v>
      </c>
      <c r="I2496" s="33">
        <v>0</v>
      </c>
      <c r="J2496" s="33">
        <v>0</v>
      </c>
      <c r="K2496" s="33">
        <v>0</v>
      </c>
      <c r="L2496" s="33">
        <v>0</v>
      </c>
      <c r="M2496" s="33">
        <v>0</v>
      </c>
      <c r="N2496" s="33">
        <v>0</v>
      </c>
      <c r="O2496" s="33">
        <v>0</v>
      </c>
      <c r="P2496" s="33">
        <v>0</v>
      </c>
      <c r="Q2496" s="33">
        <v>0</v>
      </c>
      <c r="R2496" s="33">
        <v>0</v>
      </c>
      <c r="S2496" s="33">
        <v>0</v>
      </c>
    </row>
    <row r="2497" spans="2:19">
      <c r="B2497" s="5">
        <v>1998</v>
      </c>
      <c r="C2497" s="33">
        <v>0</v>
      </c>
      <c r="D2497" s="33">
        <v>0</v>
      </c>
      <c r="E2497" s="33">
        <v>0</v>
      </c>
      <c r="F2497" s="33">
        <v>0</v>
      </c>
      <c r="G2497" s="33">
        <v>0</v>
      </c>
      <c r="H2497" s="33">
        <v>0</v>
      </c>
      <c r="I2497" s="33">
        <v>0</v>
      </c>
      <c r="J2497" s="33">
        <v>0</v>
      </c>
      <c r="K2497" s="33">
        <v>0</v>
      </c>
      <c r="L2497" s="33">
        <v>0</v>
      </c>
      <c r="M2497" s="33">
        <v>0</v>
      </c>
      <c r="N2497" s="33">
        <v>0</v>
      </c>
      <c r="O2497" s="33">
        <v>0</v>
      </c>
      <c r="P2497" s="33">
        <v>0</v>
      </c>
      <c r="Q2497" s="33">
        <v>0</v>
      </c>
      <c r="R2497" s="33">
        <v>0</v>
      </c>
      <c r="S2497" s="33">
        <v>0</v>
      </c>
    </row>
    <row r="2498" spans="2:19">
      <c r="B2498" s="5">
        <v>1997</v>
      </c>
      <c r="C2498" s="33">
        <v>0</v>
      </c>
      <c r="D2498" s="33">
        <v>0</v>
      </c>
      <c r="E2498" s="33">
        <v>0</v>
      </c>
      <c r="F2498" s="33">
        <v>0</v>
      </c>
      <c r="G2498" s="33">
        <v>0</v>
      </c>
      <c r="H2498" s="33">
        <v>0</v>
      </c>
      <c r="I2498" s="33">
        <v>0</v>
      </c>
      <c r="J2498" s="33">
        <v>0</v>
      </c>
      <c r="K2498" s="33">
        <v>0</v>
      </c>
      <c r="L2498" s="33">
        <v>0</v>
      </c>
      <c r="M2498" s="33">
        <v>0</v>
      </c>
      <c r="N2498" s="33">
        <v>0</v>
      </c>
      <c r="O2498" s="33">
        <v>0</v>
      </c>
      <c r="P2498" s="33">
        <v>0</v>
      </c>
      <c r="Q2498" s="33">
        <v>0</v>
      </c>
      <c r="R2498" s="33">
        <v>0</v>
      </c>
      <c r="S2498" s="33">
        <v>0</v>
      </c>
    </row>
    <row r="2499" spans="2:19">
      <c r="B2499" s="5">
        <v>1996</v>
      </c>
      <c r="C2499" s="33">
        <v>0</v>
      </c>
      <c r="D2499" s="33">
        <v>0</v>
      </c>
      <c r="E2499" s="33">
        <v>0</v>
      </c>
      <c r="F2499" s="33">
        <v>0</v>
      </c>
      <c r="G2499" s="33">
        <v>0</v>
      </c>
      <c r="H2499" s="33">
        <v>0</v>
      </c>
      <c r="I2499" s="33">
        <v>0</v>
      </c>
      <c r="J2499" s="33">
        <v>0</v>
      </c>
      <c r="K2499" s="33">
        <v>0</v>
      </c>
      <c r="L2499" s="33">
        <v>0</v>
      </c>
      <c r="M2499" s="33">
        <v>0</v>
      </c>
      <c r="N2499" s="33">
        <v>0</v>
      </c>
      <c r="O2499" s="33">
        <v>0</v>
      </c>
      <c r="P2499" s="33">
        <v>0</v>
      </c>
      <c r="Q2499" s="33">
        <v>0</v>
      </c>
      <c r="R2499" s="33">
        <v>0</v>
      </c>
      <c r="S2499" s="33">
        <v>0</v>
      </c>
    </row>
    <row r="2500" spans="2:19">
      <c r="B2500" s="5">
        <v>1995</v>
      </c>
      <c r="C2500" s="33">
        <v>8820.59</v>
      </c>
      <c r="D2500" s="33">
        <v>8820.59</v>
      </c>
      <c r="E2500" s="33">
        <v>8820.59</v>
      </c>
      <c r="F2500" s="33">
        <v>8820.59</v>
      </c>
      <c r="G2500" s="33">
        <v>8820.59</v>
      </c>
      <c r="H2500" s="33">
        <v>8820.59</v>
      </c>
      <c r="I2500" s="33">
        <v>8820.59</v>
      </c>
      <c r="J2500" s="33">
        <v>8820.59</v>
      </c>
      <c r="K2500" s="33">
        <v>8820.59</v>
      </c>
      <c r="L2500" s="33">
        <v>8820.59</v>
      </c>
      <c r="M2500" s="33">
        <v>8820.59</v>
      </c>
      <c r="N2500" s="33">
        <v>8820.59</v>
      </c>
      <c r="O2500" s="33">
        <v>8820.59</v>
      </c>
      <c r="P2500" s="33">
        <v>8820.59</v>
      </c>
      <c r="Q2500" s="33">
        <v>8820.59</v>
      </c>
      <c r="R2500" s="33">
        <v>8820.59</v>
      </c>
      <c r="S2500" s="33">
        <v>8820.59</v>
      </c>
    </row>
    <row r="2501" spans="2:19">
      <c r="B2501" s="5">
        <v>1994</v>
      </c>
      <c r="C2501" s="33">
        <v>24015.279999999999</v>
      </c>
      <c r="D2501" s="33">
        <v>24015.279999999999</v>
      </c>
      <c r="E2501" s="33">
        <v>24015.279999999999</v>
      </c>
      <c r="F2501" s="33">
        <v>24015.279999999999</v>
      </c>
      <c r="G2501" s="33">
        <v>24015.279999999999</v>
      </c>
      <c r="H2501" s="33">
        <v>24015.279999999999</v>
      </c>
      <c r="I2501" s="33">
        <v>24015.279999999999</v>
      </c>
      <c r="J2501" s="33">
        <v>24015.279999999999</v>
      </c>
      <c r="K2501" s="33">
        <v>24015.279999999999</v>
      </c>
      <c r="L2501" s="33">
        <v>24015.279999999999</v>
      </c>
      <c r="M2501" s="33">
        <v>24015.279999999999</v>
      </c>
      <c r="N2501" s="33">
        <v>24015.279999999999</v>
      </c>
      <c r="O2501" s="33">
        <v>24015.279999999999</v>
      </c>
      <c r="P2501" s="33">
        <v>24015.279999999999</v>
      </c>
      <c r="Q2501" s="33">
        <v>24015.279999999999</v>
      </c>
      <c r="R2501" s="33">
        <v>24015.279999999999</v>
      </c>
      <c r="S2501" s="33">
        <v>24015.279999999999</v>
      </c>
    </row>
    <row r="2502" spans="2:19">
      <c r="B2502" s="5">
        <v>1993</v>
      </c>
      <c r="C2502" s="33">
        <v>29930.52</v>
      </c>
      <c r="D2502" s="33">
        <v>29930.52</v>
      </c>
      <c r="E2502" s="33">
        <v>29930.52</v>
      </c>
      <c r="F2502" s="33">
        <v>29930.52</v>
      </c>
      <c r="G2502" s="33">
        <v>29930.52</v>
      </c>
      <c r="H2502" s="33">
        <v>29930.52</v>
      </c>
      <c r="I2502" s="33">
        <v>29930.52</v>
      </c>
      <c r="J2502" s="33">
        <v>29930.52</v>
      </c>
      <c r="K2502" s="33">
        <v>29930.52</v>
      </c>
      <c r="L2502" s="33">
        <v>29930.52</v>
      </c>
      <c r="M2502" s="33">
        <v>29930.52</v>
      </c>
      <c r="N2502" s="33">
        <v>29930.52</v>
      </c>
      <c r="O2502" s="33">
        <v>29930.52</v>
      </c>
      <c r="P2502" s="33">
        <v>29930.52</v>
      </c>
      <c r="Q2502" s="33">
        <v>29930.52</v>
      </c>
      <c r="R2502" s="33">
        <v>29930.52</v>
      </c>
      <c r="S2502" s="33">
        <v>29930.52</v>
      </c>
    </row>
    <row r="2503" spans="2:19">
      <c r="B2503" s="5">
        <v>1992</v>
      </c>
      <c r="C2503" s="33">
        <v>20138.34</v>
      </c>
      <c r="D2503" s="33">
        <v>20138.34</v>
      </c>
      <c r="E2503" s="33">
        <v>20138.34</v>
      </c>
      <c r="F2503" s="33">
        <v>20138.34</v>
      </c>
      <c r="G2503" s="33">
        <v>20138.34</v>
      </c>
      <c r="H2503" s="33">
        <v>20138.34</v>
      </c>
      <c r="I2503" s="33">
        <v>20138.34</v>
      </c>
      <c r="J2503" s="33">
        <v>20138.34</v>
      </c>
      <c r="K2503" s="33">
        <v>20138.34</v>
      </c>
      <c r="L2503" s="33">
        <v>20138.34</v>
      </c>
      <c r="M2503" s="33">
        <v>20138.34</v>
      </c>
      <c r="N2503" s="33">
        <v>20138.34</v>
      </c>
      <c r="O2503" s="33">
        <v>20138.34</v>
      </c>
      <c r="P2503" s="33">
        <v>20138.34</v>
      </c>
      <c r="Q2503" s="33">
        <v>20138.34</v>
      </c>
      <c r="R2503" s="33">
        <v>20138.34</v>
      </c>
      <c r="S2503" s="33">
        <v>20138.34</v>
      </c>
    </row>
    <row r="2504" spans="2:19">
      <c r="B2504" s="5">
        <v>1991</v>
      </c>
      <c r="C2504" s="33">
        <v>53210.55</v>
      </c>
      <c r="D2504" s="33">
        <v>53210.55</v>
      </c>
      <c r="E2504" s="33">
        <v>53210.55</v>
      </c>
      <c r="F2504" s="33">
        <v>53210.55</v>
      </c>
      <c r="G2504" s="33">
        <v>53210.55</v>
      </c>
      <c r="H2504" s="33">
        <v>53210.55</v>
      </c>
      <c r="I2504" s="33">
        <v>53210.55</v>
      </c>
      <c r="J2504" s="33">
        <v>53210.55</v>
      </c>
      <c r="K2504" s="33">
        <v>53210.55</v>
      </c>
      <c r="L2504" s="33">
        <v>53210.55</v>
      </c>
      <c r="M2504" s="33">
        <v>53210.55</v>
      </c>
      <c r="N2504" s="33">
        <v>53210.55</v>
      </c>
      <c r="O2504" s="33">
        <v>53210.55</v>
      </c>
      <c r="P2504" s="33">
        <v>53210.55</v>
      </c>
      <c r="Q2504" s="33">
        <v>53210.55</v>
      </c>
      <c r="R2504" s="33">
        <v>53210.55</v>
      </c>
      <c r="S2504" s="33">
        <v>53210.55</v>
      </c>
    </row>
    <row r="2505" spans="2:19">
      <c r="B2505" s="5">
        <v>1990</v>
      </c>
      <c r="C2505" s="33">
        <v>59343.78</v>
      </c>
      <c r="D2505" s="33">
        <v>59343.78</v>
      </c>
      <c r="E2505" s="33">
        <v>59343.78</v>
      </c>
      <c r="F2505" s="33">
        <v>59343.78</v>
      </c>
      <c r="G2505" s="33">
        <v>59343.78</v>
      </c>
      <c r="H2505" s="33">
        <v>59343.78</v>
      </c>
      <c r="I2505" s="33">
        <v>59343.78</v>
      </c>
      <c r="J2505" s="33">
        <v>59343.78</v>
      </c>
      <c r="K2505" s="33">
        <v>59343.78</v>
      </c>
      <c r="L2505" s="33">
        <v>59343.78</v>
      </c>
      <c r="M2505" s="33">
        <v>59343.78</v>
      </c>
      <c r="N2505" s="33">
        <v>59343.78</v>
      </c>
      <c r="O2505" s="33">
        <v>59343.78</v>
      </c>
      <c r="P2505" s="33">
        <v>59343.78</v>
      </c>
      <c r="Q2505" s="33">
        <v>59343.78</v>
      </c>
      <c r="R2505" s="33">
        <v>59343.78</v>
      </c>
      <c r="S2505" s="33">
        <v>59343.78</v>
      </c>
    </row>
    <row r="2506" spans="2:19">
      <c r="B2506" s="5">
        <v>1989</v>
      </c>
      <c r="C2506" s="33">
        <v>550452.35</v>
      </c>
      <c r="D2506" s="33">
        <v>550452.35</v>
      </c>
      <c r="E2506" s="33">
        <v>550452.35</v>
      </c>
      <c r="F2506" s="33">
        <v>550452.35</v>
      </c>
      <c r="G2506" s="33">
        <v>550452.35</v>
      </c>
      <c r="H2506" s="33">
        <v>550452.35</v>
      </c>
      <c r="I2506" s="33">
        <v>550452.35</v>
      </c>
      <c r="J2506" s="33">
        <v>550452.35</v>
      </c>
      <c r="K2506" s="33">
        <v>550452.35</v>
      </c>
      <c r="L2506" s="33">
        <v>550452.35</v>
      </c>
      <c r="M2506" s="33">
        <v>550452.35</v>
      </c>
      <c r="N2506" s="33">
        <v>550452.35</v>
      </c>
      <c r="O2506" s="33">
        <v>550452.35</v>
      </c>
      <c r="P2506" s="33">
        <v>550452.35</v>
      </c>
      <c r="Q2506" s="33">
        <v>550452.35</v>
      </c>
      <c r="R2506" s="33">
        <v>550452.35</v>
      </c>
      <c r="S2506" s="33">
        <v>550452.35</v>
      </c>
    </row>
    <row r="2507" spans="2:19">
      <c r="B2507" s="5">
        <v>1988</v>
      </c>
      <c r="C2507" s="33">
        <v>10725.04</v>
      </c>
      <c r="D2507" s="33">
        <v>10725.04</v>
      </c>
      <c r="E2507" s="33">
        <v>10725.04</v>
      </c>
      <c r="F2507" s="33">
        <v>10725.04</v>
      </c>
      <c r="G2507" s="33">
        <v>10725.04</v>
      </c>
      <c r="H2507" s="33">
        <v>10725.04</v>
      </c>
      <c r="I2507" s="33">
        <v>10725.04</v>
      </c>
      <c r="J2507" s="33">
        <v>10725.04</v>
      </c>
      <c r="K2507" s="33">
        <v>10725.04</v>
      </c>
      <c r="L2507" s="33">
        <v>10725.04</v>
      </c>
      <c r="M2507" s="33">
        <v>10725.04</v>
      </c>
      <c r="N2507" s="33">
        <v>10725.04</v>
      </c>
      <c r="O2507" s="33">
        <v>10725.04</v>
      </c>
      <c r="P2507" s="33">
        <v>10725.04</v>
      </c>
      <c r="Q2507" s="33">
        <v>10725.04</v>
      </c>
      <c r="R2507" s="33">
        <v>10725.04</v>
      </c>
      <c r="S2507" s="33">
        <v>10725.04</v>
      </c>
    </row>
    <row r="2508" spans="2:19">
      <c r="B2508" s="5">
        <v>1987</v>
      </c>
      <c r="C2508" s="33">
        <v>25487.9</v>
      </c>
      <c r="D2508" s="33">
        <v>25487.9</v>
      </c>
      <c r="E2508" s="33">
        <v>25487.9</v>
      </c>
      <c r="F2508" s="33">
        <v>25487.9</v>
      </c>
      <c r="G2508" s="33">
        <v>25487.9</v>
      </c>
      <c r="H2508" s="33">
        <v>25487.9</v>
      </c>
      <c r="I2508" s="33">
        <v>25487.9</v>
      </c>
      <c r="J2508" s="33">
        <v>25487.9</v>
      </c>
      <c r="K2508" s="33">
        <v>25487.9</v>
      </c>
      <c r="L2508" s="33">
        <v>25487.9</v>
      </c>
      <c r="M2508" s="33">
        <v>25487.9</v>
      </c>
      <c r="N2508" s="33">
        <v>25487.9</v>
      </c>
      <c r="O2508" s="33">
        <v>25487.9</v>
      </c>
      <c r="P2508" s="33">
        <v>25487.9</v>
      </c>
      <c r="Q2508" s="33">
        <v>25487.9</v>
      </c>
      <c r="R2508" s="33">
        <v>25487.9</v>
      </c>
      <c r="S2508" s="33">
        <v>25487.9</v>
      </c>
    </row>
    <row r="2509" spans="2:19">
      <c r="B2509" s="5">
        <v>1986</v>
      </c>
      <c r="C2509" s="33">
        <v>8180.67</v>
      </c>
      <c r="D2509" s="33">
        <v>8180.67</v>
      </c>
      <c r="E2509" s="33">
        <v>8180.67</v>
      </c>
      <c r="F2509" s="33">
        <v>8180.67</v>
      </c>
      <c r="G2509" s="33">
        <v>8180.67</v>
      </c>
      <c r="H2509" s="33">
        <v>8180.67</v>
      </c>
      <c r="I2509" s="33">
        <v>8180.67</v>
      </c>
      <c r="J2509" s="33">
        <v>8180.67</v>
      </c>
      <c r="K2509" s="33">
        <v>8180.67</v>
      </c>
      <c r="L2509" s="33">
        <v>8180.67</v>
      </c>
      <c r="M2509" s="33">
        <v>8180.67</v>
      </c>
      <c r="N2509" s="33">
        <v>8180.67</v>
      </c>
      <c r="O2509" s="33">
        <v>8180.67</v>
      </c>
      <c r="P2509" s="33">
        <v>8180.67</v>
      </c>
      <c r="Q2509" s="33">
        <v>8180.67</v>
      </c>
      <c r="R2509" s="33">
        <v>8180.67</v>
      </c>
      <c r="S2509" s="33">
        <v>8180.67</v>
      </c>
    </row>
    <row r="2510" spans="2:19">
      <c r="B2510" s="5">
        <v>1985</v>
      </c>
      <c r="C2510" s="33">
        <v>15481.920000000002</v>
      </c>
      <c r="D2510" s="33">
        <v>15481.920000000002</v>
      </c>
      <c r="E2510" s="33">
        <v>15481.920000000002</v>
      </c>
      <c r="F2510" s="33">
        <v>15481.920000000002</v>
      </c>
      <c r="G2510" s="33">
        <v>15481.920000000002</v>
      </c>
      <c r="H2510" s="33">
        <v>15481.920000000002</v>
      </c>
      <c r="I2510" s="33">
        <v>15481.920000000002</v>
      </c>
      <c r="J2510" s="33">
        <v>15481.920000000002</v>
      </c>
      <c r="K2510" s="33">
        <v>15481.920000000002</v>
      </c>
      <c r="L2510" s="33">
        <v>15481.920000000002</v>
      </c>
      <c r="M2510" s="33">
        <v>15481.920000000002</v>
      </c>
      <c r="N2510" s="33">
        <v>15481.920000000002</v>
      </c>
      <c r="O2510" s="33">
        <v>15481.920000000002</v>
      </c>
      <c r="P2510" s="33">
        <v>15481.920000000002</v>
      </c>
      <c r="Q2510" s="33">
        <v>15481.920000000002</v>
      </c>
      <c r="R2510" s="33">
        <v>15481.920000000002</v>
      </c>
      <c r="S2510" s="33">
        <v>15481.920000000002</v>
      </c>
    </row>
    <row r="2511" spans="2:19">
      <c r="B2511" s="5">
        <v>1984</v>
      </c>
      <c r="C2511" s="33">
        <v>7490.53</v>
      </c>
      <c r="D2511" s="33">
        <v>7490.53</v>
      </c>
      <c r="E2511" s="33">
        <v>7490.53</v>
      </c>
      <c r="F2511" s="33">
        <v>7490.53</v>
      </c>
      <c r="G2511" s="33">
        <v>7490.53</v>
      </c>
      <c r="H2511" s="33">
        <v>7490.53</v>
      </c>
      <c r="I2511" s="33">
        <v>7490.53</v>
      </c>
      <c r="J2511" s="33">
        <v>7490.53</v>
      </c>
      <c r="K2511" s="33">
        <v>7490.53</v>
      </c>
      <c r="L2511" s="33">
        <v>7490.53</v>
      </c>
      <c r="M2511" s="33">
        <v>7490.53</v>
      </c>
      <c r="N2511" s="33">
        <v>7490.53</v>
      </c>
      <c r="O2511" s="33">
        <v>7490.53</v>
      </c>
      <c r="P2511" s="33">
        <v>7490.53</v>
      </c>
      <c r="Q2511" s="33">
        <v>7490.53</v>
      </c>
      <c r="R2511" s="33">
        <v>7490.53</v>
      </c>
      <c r="S2511" s="33">
        <v>7490.53</v>
      </c>
    </row>
    <row r="2512" spans="2:19">
      <c r="B2512" s="5">
        <v>1983</v>
      </c>
      <c r="C2512" s="33">
        <v>0</v>
      </c>
      <c r="D2512" s="33">
        <v>0</v>
      </c>
      <c r="E2512" s="33">
        <v>0</v>
      </c>
      <c r="F2512" s="33">
        <v>0</v>
      </c>
      <c r="G2512" s="33">
        <v>0</v>
      </c>
      <c r="H2512" s="33">
        <v>0</v>
      </c>
      <c r="I2512" s="33">
        <v>0</v>
      </c>
      <c r="J2512" s="33">
        <v>0</v>
      </c>
      <c r="K2512" s="33">
        <v>0</v>
      </c>
      <c r="L2512" s="33">
        <v>0</v>
      </c>
      <c r="M2512" s="33">
        <v>0</v>
      </c>
      <c r="N2512" s="33">
        <v>0</v>
      </c>
      <c r="O2512" s="33">
        <v>0</v>
      </c>
      <c r="P2512" s="33">
        <v>0</v>
      </c>
      <c r="Q2512" s="33">
        <v>0</v>
      </c>
      <c r="R2512" s="33">
        <v>0</v>
      </c>
      <c r="S2512" s="33">
        <v>0</v>
      </c>
    </row>
    <row r="2513" spans="2:19">
      <c r="B2513" s="5">
        <v>1982</v>
      </c>
      <c r="C2513" s="33">
        <v>0</v>
      </c>
      <c r="D2513" s="33">
        <v>0</v>
      </c>
      <c r="E2513" s="33">
        <v>0</v>
      </c>
      <c r="F2513" s="33">
        <v>0</v>
      </c>
      <c r="G2513" s="33">
        <v>0</v>
      </c>
      <c r="H2513" s="33">
        <v>0</v>
      </c>
      <c r="I2513" s="33">
        <v>0</v>
      </c>
      <c r="J2513" s="33">
        <v>0</v>
      </c>
      <c r="K2513" s="33">
        <v>0</v>
      </c>
      <c r="L2513" s="33">
        <v>0</v>
      </c>
      <c r="M2513" s="33">
        <v>0</v>
      </c>
      <c r="N2513" s="33">
        <v>0</v>
      </c>
      <c r="O2513" s="33">
        <v>0</v>
      </c>
      <c r="P2513" s="33">
        <v>0</v>
      </c>
      <c r="Q2513" s="33">
        <v>0</v>
      </c>
      <c r="R2513" s="33">
        <v>0</v>
      </c>
      <c r="S2513" s="33">
        <v>0</v>
      </c>
    </row>
    <row r="2514" spans="2:19">
      <c r="B2514" s="5">
        <v>1981</v>
      </c>
      <c r="C2514" s="33">
        <v>5255.08</v>
      </c>
      <c r="D2514" s="33">
        <v>5255.08</v>
      </c>
      <c r="E2514" s="33">
        <v>5255.08</v>
      </c>
      <c r="F2514" s="33">
        <v>5255.08</v>
      </c>
      <c r="G2514" s="33">
        <v>5255.08</v>
      </c>
      <c r="H2514" s="33">
        <v>5255.08</v>
      </c>
      <c r="I2514" s="33">
        <v>5255.08</v>
      </c>
      <c r="J2514" s="33">
        <v>5255.08</v>
      </c>
      <c r="K2514" s="33">
        <v>5255.08</v>
      </c>
      <c r="L2514" s="33">
        <v>5255.08</v>
      </c>
      <c r="M2514" s="33">
        <v>5255.08</v>
      </c>
      <c r="N2514" s="33">
        <v>5255.08</v>
      </c>
      <c r="O2514" s="33">
        <v>5255.08</v>
      </c>
      <c r="P2514" s="33">
        <v>5255.08</v>
      </c>
      <c r="Q2514" s="33">
        <v>5255.08</v>
      </c>
      <c r="R2514" s="33">
        <v>5255.08</v>
      </c>
      <c r="S2514" s="33">
        <v>5255.08</v>
      </c>
    </row>
    <row r="2515" spans="2:19">
      <c r="B2515" s="5">
        <v>1980</v>
      </c>
      <c r="C2515" s="33">
        <v>4987.6499999999996</v>
      </c>
      <c r="D2515" s="33">
        <v>4987.6499999999996</v>
      </c>
      <c r="E2515" s="33">
        <v>4987.6499999999996</v>
      </c>
      <c r="F2515" s="33">
        <v>4987.6499999999996</v>
      </c>
      <c r="G2515" s="33">
        <v>4987.6499999999996</v>
      </c>
      <c r="H2515" s="33">
        <v>4987.6499999999996</v>
      </c>
      <c r="I2515" s="33">
        <v>4987.6499999999996</v>
      </c>
      <c r="J2515" s="33">
        <v>4987.6499999999996</v>
      </c>
      <c r="K2515" s="33">
        <v>4987.6499999999996</v>
      </c>
      <c r="L2515" s="33">
        <v>4987.6499999999996</v>
      </c>
      <c r="M2515" s="33">
        <v>4987.6499999999996</v>
      </c>
      <c r="N2515" s="33">
        <v>4987.6499999999996</v>
      </c>
      <c r="O2515" s="33">
        <v>4987.6499999999996</v>
      </c>
      <c r="P2515" s="33">
        <v>4987.6499999999996</v>
      </c>
      <c r="Q2515" s="33">
        <v>4987.6499999999996</v>
      </c>
      <c r="R2515" s="33">
        <v>4987.6499999999996</v>
      </c>
      <c r="S2515" s="33">
        <v>4987.6499999999996</v>
      </c>
    </row>
    <row r="2516" spans="2:19">
      <c r="B2516" s="5">
        <v>1979</v>
      </c>
      <c r="C2516" s="33">
        <v>3582.11</v>
      </c>
      <c r="D2516" s="33">
        <v>3582.11</v>
      </c>
      <c r="E2516" s="33">
        <v>3582.11</v>
      </c>
      <c r="F2516" s="33">
        <v>3582.11</v>
      </c>
      <c r="G2516" s="33">
        <v>3582.11</v>
      </c>
      <c r="H2516" s="33">
        <v>3582.11</v>
      </c>
      <c r="I2516" s="33">
        <v>3582.11</v>
      </c>
      <c r="J2516" s="33">
        <v>3582.11</v>
      </c>
      <c r="K2516" s="33">
        <v>3582.11</v>
      </c>
      <c r="L2516" s="33">
        <v>3582.11</v>
      </c>
      <c r="M2516" s="33">
        <v>3582.11</v>
      </c>
      <c r="N2516" s="33">
        <v>3582.11</v>
      </c>
      <c r="O2516" s="33">
        <v>3582.11</v>
      </c>
      <c r="P2516" s="33">
        <v>3582.11</v>
      </c>
      <c r="Q2516" s="33">
        <v>3582.11</v>
      </c>
      <c r="R2516" s="33">
        <v>3582.11</v>
      </c>
      <c r="S2516" s="33">
        <v>3582.11</v>
      </c>
    </row>
    <row r="2517" spans="2:19">
      <c r="B2517" s="5">
        <v>1978</v>
      </c>
      <c r="C2517" s="33">
        <v>0</v>
      </c>
      <c r="D2517" s="33">
        <v>0</v>
      </c>
      <c r="E2517" s="33">
        <v>0</v>
      </c>
      <c r="F2517" s="33">
        <v>0</v>
      </c>
      <c r="G2517" s="33">
        <v>0</v>
      </c>
      <c r="H2517" s="33">
        <v>0</v>
      </c>
      <c r="I2517" s="33">
        <v>0</v>
      </c>
      <c r="J2517" s="33">
        <v>0</v>
      </c>
      <c r="K2517" s="33">
        <v>0</v>
      </c>
      <c r="L2517" s="33">
        <v>0</v>
      </c>
      <c r="M2517" s="33">
        <v>0</v>
      </c>
      <c r="N2517" s="33">
        <v>0</v>
      </c>
      <c r="O2517" s="33">
        <v>0</v>
      </c>
      <c r="P2517" s="33">
        <v>0</v>
      </c>
      <c r="Q2517" s="33">
        <v>0</v>
      </c>
      <c r="R2517" s="33">
        <v>0</v>
      </c>
      <c r="S2517" s="33">
        <v>0</v>
      </c>
    </row>
    <row r="2518" spans="2:19">
      <c r="B2518" s="5">
        <v>1977</v>
      </c>
      <c r="C2518" s="33">
        <v>0</v>
      </c>
      <c r="D2518" s="33">
        <v>0</v>
      </c>
      <c r="E2518" s="33">
        <v>0</v>
      </c>
      <c r="F2518" s="33">
        <v>0</v>
      </c>
      <c r="G2518" s="33">
        <v>0</v>
      </c>
      <c r="H2518" s="33">
        <v>0</v>
      </c>
      <c r="I2518" s="33">
        <v>0</v>
      </c>
      <c r="J2518" s="33">
        <v>0</v>
      </c>
      <c r="K2518" s="33">
        <v>0</v>
      </c>
      <c r="L2518" s="33">
        <v>0</v>
      </c>
      <c r="M2518" s="33">
        <v>0</v>
      </c>
      <c r="N2518" s="33">
        <v>0</v>
      </c>
      <c r="O2518" s="33">
        <v>0</v>
      </c>
      <c r="P2518" s="33">
        <v>0</v>
      </c>
      <c r="Q2518" s="33">
        <v>0</v>
      </c>
      <c r="R2518" s="33">
        <v>0</v>
      </c>
      <c r="S2518" s="33">
        <v>0</v>
      </c>
    </row>
    <row r="2519" spans="2:19">
      <c r="B2519" s="5">
        <v>1976</v>
      </c>
      <c r="C2519" s="33">
        <v>5576.66</v>
      </c>
      <c r="D2519" s="33">
        <v>5576.66</v>
      </c>
      <c r="E2519" s="33">
        <v>5576.66</v>
      </c>
      <c r="F2519" s="33">
        <v>5576.66</v>
      </c>
      <c r="G2519" s="33">
        <v>5576.66</v>
      </c>
      <c r="H2519" s="33">
        <v>5576.66</v>
      </c>
      <c r="I2519" s="33">
        <v>5576.66</v>
      </c>
      <c r="J2519" s="33">
        <v>5576.66</v>
      </c>
      <c r="K2519" s="33">
        <v>5576.66</v>
      </c>
      <c r="L2519" s="33">
        <v>5576.66</v>
      </c>
      <c r="M2519" s="33">
        <v>5576.66</v>
      </c>
      <c r="N2519" s="33">
        <v>5576.66</v>
      </c>
      <c r="O2519" s="33">
        <v>5576.66</v>
      </c>
      <c r="P2519" s="33">
        <v>5576.66</v>
      </c>
      <c r="Q2519" s="33">
        <v>5576.66</v>
      </c>
      <c r="R2519" s="33">
        <v>5576.66</v>
      </c>
      <c r="S2519" s="33">
        <v>5576.66</v>
      </c>
    </row>
    <row r="2520" spans="2:19">
      <c r="B2520" s="5">
        <v>1975</v>
      </c>
      <c r="C2520" s="33">
        <v>0</v>
      </c>
      <c r="D2520" s="33">
        <v>0</v>
      </c>
      <c r="E2520" s="33">
        <v>0</v>
      </c>
      <c r="F2520" s="33">
        <v>0</v>
      </c>
      <c r="G2520" s="33">
        <v>0</v>
      </c>
      <c r="H2520" s="33">
        <v>0</v>
      </c>
      <c r="I2520" s="33">
        <v>0</v>
      </c>
      <c r="J2520" s="33">
        <v>0</v>
      </c>
      <c r="K2520" s="33">
        <v>0</v>
      </c>
      <c r="L2520" s="33">
        <v>0</v>
      </c>
      <c r="M2520" s="33">
        <v>0</v>
      </c>
      <c r="N2520" s="33">
        <v>0</v>
      </c>
      <c r="O2520" s="33">
        <v>0</v>
      </c>
      <c r="P2520" s="33">
        <v>0</v>
      </c>
      <c r="Q2520" s="33">
        <v>0</v>
      </c>
      <c r="R2520" s="33">
        <v>0</v>
      </c>
      <c r="S2520" s="33">
        <v>0</v>
      </c>
    </row>
    <row r="2521" spans="2:19">
      <c r="B2521" s="5">
        <v>1974</v>
      </c>
      <c r="C2521" s="33">
        <v>4511.13</v>
      </c>
      <c r="D2521" s="33">
        <v>4511.13</v>
      </c>
      <c r="E2521" s="33">
        <v>4511.13</v>
      </c>
      <c r="F2521" s="33">
        <v>4511.13</v>
      </c>
      <c r="G2521" s="33">
        <v>4511.13</v>
      </c>
      <c r="H2521" s="33">
        <v>4511.13</v>
      </c>
      <c r="I2521" s="33">
        <v>4511.13</v>
      </c>
      <c r="J2521" s="33">
        <v>4511.13</v>
      </c>
      <c r="K2521" s="33">
        <v>4511.13</v>
      </c>
      <c r="L2521" s="33">
        <v>4511.13</v>
      </c>
      <c r="M2521" s="33">
        <v>4511.13</v>
      </c>
      <c r="N2521" s="33">
        <v>4511.13</v>
      </c>
      <c r="O2521" s="33">
        <v>4511.13</v>
      </c>
      <c r="P2521" s="33">
        <v>4511.13</v>
      </c>
      <c r="Q2521" s="33">
        <v>4511.13</v>
      </c>
      <c r="R2521" s="33">
        <v>4511.13</v>
      </c>
      <c r="S2521" s="33">
        <v>4511.13</v>
      </c>
    </row>
    <row r="2522" spans="2:19">
      <c r="B2522" s="5">
        <v>1973</v>
      </c>
      <c r="C2522" s="33">
        <v>8352.4599999999991</v>
      </c>
      <c r="D2522" s="33">
        <v>8352.4599999999991</v>
      </c>
      <c r="E2522" s="33">
        <v>8352.4599999999991</v>
      </c>
      <c r="F2522" s="33">
        <v>8352.4599999999991</v>
      </c>
      <c r="G2522" s="33">
        <v>8352.4599999999991</v>
      </c>
      <c r="H2522" s="33">
        <v>8352.4599999999991</v>
      </c>
      <c r="I2522" s="33">
        <v>8352.4599999999991</v>
      </c>
      <c r="J2522" s="33">
        <v>8352.4599999999991</v>
      </c>
      <c r="K2522" s="33">
        <v>8352.4599999999991</v>
      </c>
      <c r="L2522" s="33">
        <v>8352.4599999999991</v>
      </c>
      <c r="M2522" s="33">
        <v>8352.4599999999991</v>
      </c>
      <c r="N2522" s="33">
        <v>8352.4599999999991</v>
      </c>
      <c r="O2522" s="33">
        <v>8352.4599999999991</v>
      </c>
      <c r="P2522" s="33">
        <v>8352.4599999999991</v>
      </c>
      <c r="Q2522" s="33">
        <v>8352.4599999999991</v>
      </c>
      <c r="R2522" s="33">
        <v>8352.4599999999991</v>
      </c>
      <c r="S2522" s="33">
        <v>8352.4599999999991</v>
      </c>
    </row>
    <row r="2523" spans="2:19">
      <c r="B2523" s="5">
        <v>1972</v>
      </c>
      <c r="C2523" s="33">
        <v>5323.57</v>
      </c>
      <c r="D2523" s="33">
        <v>5323.57</v>
      </c>
      <c r="E2523" s="33">
        <v>5323.57</v>
      </c>
      <c r="F2523" s="33">
        <v>5323.57</v>
      </c>
      <c r="G2523" s="33">
        <v>5323.57</v>
      </c>
      <c r="H2523" s="33">
        <v>5323.57</v>
      </c>
      <c r="I2523" s="33">
        <v>5323.57</v>
      </c>
      <c r="J2523" s="33">
        <v>5323.57</v>
      </c>
      <c r="K2523" s="33">
        <v>5323.57</v>
      </c>
      <c r="L2523" s="33">
        <v>5323.57</v>
      </c>
      <c r="M2523" s="33">
        <v>5323.57</v>
      </c>
      <c r="N2523" s="33">
        <v>5323.57</v>
      </c>
      <c r="O2523" s="33">
        <v>5323.57</v>
      </c>
      <c r="P2523" s="33">
        <v>5323.57</v>
      </c>
      <c r="Q2523" s="33">
        <v>5323.57</v>
      </c>
      <c r="R2523" s="33">
        <v>5323.57</v>
      </c>
      <c r="S2523" s="33">
        <v>5323.57</v>
      </c>
    </row>
    <row r="2524" spans="2:19">
      <c r="B2524" s="5">
        <v>1971</v>
      </c>
      <c r="C2524" s="33">
        <v>5341.47</v>
      </c>
      <c r="D2524" s="33">
        <v>5341.47</v>
      </c>
      <c r="E2524" s="33">
        <v>5341.47</v>
      </c>
      <c r="F2524" s="33">
        <v>5341.47</v>
      </c>
      <c r="G2524" s="33">
        <v>5341.47</v>
      </c>
      <c r="H2524" s="33">
        <v>5341.47</v>
      </c>
      <c r="I2524" s="33">
        <v>5341.47</v>
      </c>
      <c r="J2524" s="33">
        <v>5341.47</v>
      </c>
      <c r="K2524" s="33">
        <v>5341.47</v>
      </c>
      <c r="L2524" s="33">
        <v>5341.47</v>
      </c>
      <c r="M2524" s="33">
        <v>5341.47</v>
      </c>
      <c r="N2524" s="33">
        <v>5341.47</v>
      </c>
      <c r="O2524" s="33">
        <v>5341.47</v>
      </c>
      <c r="P2524" s="33">
        <v>5341.47</v>
      </c>
      <c r="Q2524" s="33">
        <v>5341.47</v>
      </c>
      <c r="R2524" s="33">
        <v>5341.47</v>
      </c>
      <c r="S2524" s="33">
        <v>5341.47</v>
      </c>
    </row>
    <row r="2525" spans="2:19">
      <c r="B2525" s="5">
        <v>1970</v>
      </c>
      <c r="C2525" s="33">
        <v>0</v>
      </c>
      <c r="D2525" s="33">
        <v>0</v>
      </c>
      <c r="E2525" s="33">
        <v>0</v>
      </c>
      <c r="F2525" s="33">
        <v>0</v>
      </c>
      <c r="G2525" s="33">
        <v>0</v>
      </c>
      <c r="H2525" s="33">
        <v>0</v>
      </c>
      <c r="I2525" s="33">
        <v>0</v>
      </c>
      <c r="J2525" s="33">
        <v>0</v>
      </c>
      <c r="K2525" s="33">
        <v>0</v>
      </c>
      <c r="L2525" s="33">
        <v>0</v>
      </c>
      <c r="M2525" s="33">
        <v>0</v>
      </c>
      <c r="N2525" s="33">
        <v>0</v>
      </c>
      <c r="O2525" s="33">
        <v>0</v>
      </c>
      <c r="P2525" s="33">
        <v>0</v>
      </c>
      <c r="Q2525" s="33">
        <v>0</v>
      </c>
      <c r="R2525" s="33">
        <v>0</v>
      </c>
      <c r="S2525" s="33">
        <v>0</v>
      </c>
    </row>
    <row r="2526" spans="2:19">
      <c r="B2526" s="5">
        <v>1969</v>
      </c>
      <c r="C2526" s="33">
        <v>116.47</v>
      </c>
      <c r="D2526" s="33">
        <v>116.47</v>
      </c>
      <c r="E2526" s="33">
        <v>116.47</v>
      </c>
      <c r="F2526" s="33">
        <v>116.47</v>
      </c>
      <c r="G2526" s="33">
        <v>116.47</v>
      </c>
      <c r="H2526" s="33">
        <v>116.47</v>
      </c>
      <c r="I2526" s="33">
        <v>116.47</v>
      </c>
      <c r="J2526" s="33">
        <v>116.47</v>
      </c>
      <c r="K2526" s="33">
        <v>116.47</v>
      </c>
      <c r="L2526" s="33">
        <v>116.47</v>
      </c>
      <c r="M2526" s="33">
        <v>116.47</v>
      </c>
      <c r="N2526" s="33">
        <v>116.47</v>
      </c>
      <c r="O2526" s="33">
        <v>116.47</v>
      </c>
      <c r="P2526" s="33">
        <v>116.47</v>
      </c>
      <c r="Q2526" s="33">
        <v>116.47</v>
      </c>
      <c r="R2526" s="33">
        <v>116.47</v>
      </c>
      <c r="S2526" s="33">
        <v>116.47</v>
      </c>
    </row>
    <row r="2527" spans="2:19">
      <c r="B2527" s="5">
        <v>1968</v>
      </c>
      <c r="C2527" s="33">
        <v>0</v>
      </c>
      <c r="D2527" s="33">
        <v>0</v>
      </c>
      <c r="E2527" s="33">
        <v>0</v>
      </c>
      <c r="F2527" s="33">
        <v>0</v>
      </c>
      <c r="G2527" s="33">
        <v>0</v>
      </c>
      <c r="H2527" s="33">
        <v>0</v>
      </c>
      <c r="I2527" s="33">
        <v>0</v>
      </c>
      <c r="J2527" s="33">
        <v>0</v>
      </c>
      <c r="K2527" s="33">
        <v>0</v>
      </c>
      <c r="L2527" s="33">
        <v>0</v>
      </c>
      <c r="M2527" s="33">
        <v>0</v>
      </c>
      <c r="N2527" s="33">
        <v>0</v>
      </c>
      <c r="O2527" s="33">
        <v>0</v>
      </c>
      <c r="P2527" s="33">
        <v>0</v>
      </c>
      <c r="Q2527" s="33">
        <v>0</v>
      </c>
      <c r="R2527" s="33">
        <v>0</v>
      </c>
      <c r="S2527" s="33">
        <v>0</v>
      </c>
    </row>
    <row r="2528" spans="2:19">
      <c r="B2528" s="5">
        <v>1967</v>
      </c>
      <c r="C2528" s="33">
        <v>0</v>
      </c>
      <c r="D2528" s="33">
        <v>0</v>
      </c>
      <c r="E2528" s="33">
        <v>0</v>
      </c>
      <c r="F2528" s="33">
        <v>0</v>
      </c>
      <c r="G2528" s="33">
        <v>0</v>
      </c>
      <c r="H2528" s="33">
        <v>0</v>
      </c>
      <c r="I2528" s="33">
        <v>0</v>
      </c>
      <c r="J2528" s="33">
        <v>0</v>
      </c>
      <c r="K2528" s="33">
        <v>0</v>
      </c>
      <c r="L2528" s="33">
        <v>0</v>
      </c>
      <c r="M2528" s="33">
        <v>0</v>
      </c>
      <c r="N2528" s="33">
        <v>0</v>
      </c>
      <c r="O2528" s="33">
        <v>0</v>
      </c>
      <c r="P2528" s="33">
        <v>0</v>
      </c>
      <c r="Q2528" s="33">
        <v>0</v>
      </c>
      <c r="R2528" s="33">
        <v>0</v>
      </c>
      <c r="S2528" s="33">
        <v>0</v>
      </c>
    </row>
    <row r="2529" spans="2:19">
      <c r="B2529" s="5">
        <v>1966</v>
      </c>
      <c r="C2529" s="33">
        <v>0</v>
      </c>
      <c r="D2529" s="33">
        <v>0</v>
      </c>
      <c r="E2529" s="33">
        <v>0</v>
      </c>
      <c r="F2529" s="33">
        <v>0</v>
      </c>
      <c r="G2529" s="33">
        <v>0</v>
      </c>
      <c r="H2529" s="33">
        <v>0</v>
      </c>
      <c r="I2529" s="33">
        <v>0</v>
      </c>
      <c r="J2529" s="33">
        <v>0</v>
      </c>
      <c r="K2529" s="33">
        <v>0</v>
      </c>
      <c r="L2529" s="33">
        <v>0</v>
      </c>
      <c r="M2529" s="33">
        <v>0</v>
      </c>
      <c r="N2529" s="33">
        <v>0</v>
      </c>
      <c r="O2529" s="33">
        <v>0</v>
      </c>
      <c r="P2529" s="33">
        <v>0</v>
      </c>
      <c r="Q2529" s="33">
        <v>0</v>
      </c>
      <c r="R2529" s="33">
        <v>0</v>
      </c>
      <c r="S2529" s="33">
        <v>0</v>
      </c>
    </row>
    <row r="2530" spans="2:19">
      <c r="B2530" s="5">
        <v>1965</v>
      </c>
      <c r="C2530" s="33">
        <v>0</v>
      </c>
      <c r="D2530" s="33">
        <v>0</v>
      </c>
      <c r="E2530" s="33">
        <v>0</v>
      </c>
      <c r="F2530" s="33">
        <v>0</v>
      </c>
      <c r="G2530" s="33">
        <v>0</v>
      </c>
      <c r="H2530" s="33">
        <v>0</v>
      </c>
      <c r="I2530" s="33">
        <v>0</v>
      </c>
      <c r="J2530" s="33">
        <v>0</v>
      </c>
      <c r="K2530" s="33">
        <v>0</v>
      </c>
      <c r="L2530" s="33">
        <v>0</v>
      </c>
      <c r="M2530" s="33">
        <v>0</v>
      </c>
      <c r="N2530" s="33">
        <v>0</v>
      </c>
      <c r="O2530" s="33">
        <v>0</v>
      </c>
      <c r="P2530" s="33">
        <v>0</v>
      </c>
      <c r="Q2530" s="33">
        <v>0</v>
      </c>
      <c r="R2530" s="33">
        <v>0</v>
      </c>
      <c r="S2530" s="33">
        <v>0</v>
      </c>
    </row>
    <row r="2531" spans="2:19">
      <c r="B2531" s="5">
        <v>1964</v>
      </c>
      <c r="C2531" s="33">
        <v>0</v>
      </c>
      <c r="D2531" s="33">
        <v>0</v>
      </c>
      <c r="E2531" s="33">
        <v>0</v>
      </c>
      <c r="F2531" s="33">
        <v>0</v>
      </c>
      <c r="G2531" s="33">
        <v>0</v>
      </c>
      <c r="H2531" s="33">
        <v>0</v>
      </c>
      <c r="I2531" s="33">
        <v>0</v>
      </c>
      <c r="J2531" s="33">
        <v>0</v>
      </c>
      <c r="K2531" s="33">
        <v>0</v>
      </c>
      <c r="L2531" s="33">
        <v>0</v>
      </c>
      <c r="M2531" s="33">
        <v>0</v>
      </c>
      <c r="N2531" s="33">
        <v>0</v>
      </c>
      <c r="O2531" s="33">
        <v>0</v>
      </c>
      <c r="P2531" s="33">
        <v>0</v>
      </c>
      <c r="Q2531" s="33">
        <v>0</v>
      </c>
      <c r="R2531" s="33">
        <v>0</v>
      </c>
      <c r="S2531" s="33">
        <v>0</v>
      </c>
    </row>
    <row r="2532" spans="2:19">
      <c r="B2532" s="5">
        <v>1963</v>
      </c>
      <c r="C2532" s="33">
        <v>0</v>
      </c>
      <c r="D2532" s="33">
        <v>0</v>
      </c>
      <c r="E2532" s="33">
        <v>0</v>
      </c>
      <c r="F2532" s="33">
        <v>0</v>
      </c>
      <c r="G2532" s="33">
        <v>0</v>
      </c>
      <c r="H2532" s="33">
        <v>0</v>
      </c>
      <c r="I2532" s="33">
        <v>0</v>
      </c>
      <c r="J2532" s="33">
        <v>0</v>
      </c>
      <c r="K2532" s="33">
        <v>0</v>
      </c>
      <c r="L2532" s="33">
        <v>0</v>
      </c>
      <c r="M2532" s="33">
        <v>0</v>
      </c>
      <c r="N2532" s="33">
        <v>0</v>
      </c>
      <c r="O2532" s="33">
        <v>0</v>
      </c>
      <c r="P2532" s="33">
        <v>0</v>
      </c>
      <c r="Q2532" s="33">
        <v>0</v>
      </c>
      <c r="R2532" s="33">
        <v>0</v>
      </c>
      <c r="S2532" s="33">
        <v>0</v>
      </c>
    </row>
    <row r="2533" spans="2:19">
      <c r="B2533" s="5">
        <v>1962</v>
      </c>
      <c r="C2533" s="33">
        <v>11956.45</v>
      </c>
      <c r="D2533" s="33">
        <v>11956.45</v>
      </c>
      <c r="E2533" s="33">
        <v>11956.45</v>
      </c>
      <c r="F2533" s="33">
        <v>11956.45</v>
      </c>
      <c r="G2533" s="33">
        <v>11956.45</v>
      </c>
      <c r="H2533" s="33">
        <v>11956.45</v>
      </c>
      <c r="I2533" s="33">
        <v>11956.45</v>
      </c>
      <c r="J2533" s="33">
        <v>11956.45</v>
      </c>
      <c r="K2533" s="33">
        <v>11956.45</v>
      </c>
      <c r="L2533" s="33">
        <v>11956.45</v>
      </c>
      <c r="M2533" s="33">
        <v>11956.45</v>
      </c>
      <c r="N2533" s="33">
        <v>11956.45</v>
      </c>
      <c r="O2533" s="33">
        <v>11956.45</v>
      </c>
      <c r="P2533" s="33">
        <v>11956.45</v>
      </c>
      <c r="Q2533" s="33">
        <v>11956.45</v>
      </c>
      <c r="R2533" s="33">
        <v>11956.45</v>
      </c>
      <c r="S2533" s="33">
        <v>11956.45</v>
      </c>
    </row>
    <row r="2534" spans="2:19">
      <c r="B2534" s="5">
        <v>1961</v>
      </c>
      <c r="C2534" s="33"/>
      <c r="D2534" s="33"/>
      <c r="E2534" s="33"/>
      <c r="F2534" s="33"/>
      <c r="G2534" s="33"/>
      <c r="H2534" s="33"/>
      <c r="I2534" s="33"/>
      <c r="J2534" s="33"/>
      <c r="K2534" s="33"/>
      <c r="L2534" s="33"/>
      <c r="M2534" s="33"/>
      <c r="N2534" s="33"/>
      <c r="O2534" s="33"/>
      <c r="P2534" s="33"/>
      <c r="Q2534" s="33"/>
      <c r="R2534" s="33"/>
      <c r="S2534" s="33"/>
    </row>
    <row r="2535" spans="2:19">
      <c r="B2535" s="5">
        <v>1960</v>
      </c>
      <c r="C2535" s="33"/>
      <c r="D2535" s="33"/>
      <c r="E2535" s="33"/>
      <c r="F2535" s="33"/>
      <c r="G2535" s="33"/>
      <c r="H2535" s="33"/>
      <c r="I2535" s="33"/>
      <c r="J2535" s="33"/>
      <c r="K2535" s="33"/>
      <c r="L2535" s="33"/>
      <c r="M2535" s="33"/>
      <c r="N2535" s="33"/>
      <c r="O2535" s="33"/>
      <c r="P2535" s="33"/>
      <c r="Q2535" s="33"/>
      <c r="R2535" s="33"/>
      <c r="S2535" s="33"/>
    </row>
    <row r="2536" spans="2:19">
      <c r="B2536" s="5">
        <v>1959</v>
      </c>
      <c r="C2536" s="33"/>
      <c r="D2536" s="33"/>
      <c r="E2536" s="33"/>
      <c r="F2536" s="33"/>
      <c r="G2536" s="33"/>
      <c r="H2536" s="33"/>
      <c r="I2536" s="33"/>
      <c r="J2536" s="33"/>
      <c r="K2536" s="33"/>
      <c r="L2536" s="33"/>
      <c r="M2536" s="33"/>
      <c r="N2536" s="33"/>
      <c r="O2536" s="33"/>
      <c r="P2536" s="33"/>
      <c r="Q2536" s="33"/>
      <c r="R2536" s="33"/>
      <c r="S2536" s="33"/>
    </row>
    <row r="2537" spans="2:19">
      <c r="B2537" s="5">
        <v>1958</v>
      </c>
      <c r="C2537" s="33"/>
      <c r="D2537" s="33"/>
      <c r="E2537" s="33"/>
      <c r="F2537" s="33"/>
      <c r="G2537" s="33"/>
      <c r="H2537" s="33"/>
      <c r="I2537" s="33"/>
      <c r="J2537" s="33"/>
      <c r="K2537" s="33"/>
      <c r="L2537" s="33"/>
      <c r="M2537" s="33"/>
      <c r="N2537" s="33"/>
      <c r="O2537" s="33"/>
      <c r="P2537" s="33"/>
      <c r="Q2537" s="33"/>
      <c r="R2537" s="33"/>
      <c r="S2537" s="33"/>
    </row>
    <row r="2538" spans="2:19">
      <c r="B2538" s="5">
        <v>1957</v>
      </c>
      <c r="C2538" s="33"/>
      <c r="D2538" s="33"/>
      <c r="E2538" s="33"/>
      <c r="F2538" s="33"/>
      <c r="G2538" s="33"/>
      <c r="H2538" s="33"/>
      <c r="I2538" s="33"/>
      <c r="J2538" s="33"/>
      <c r="K2538" s="33"/>
      <c r="L2538" s="33"/>
      <c r="M2538" s="33"/>
      <c r="N2538" s="33"/>
      <c r="O2538" s="33"/>
      <c r="P2538" s="33"/>
      <c r="Q2538" s="33"/>
      <c r="R2538" s="33"/>
      <c r="S2538" s="33"/>
    </row>
    <row r="2539" spans="2:19">
      <c r="B2539" s="5">
        <v>1956</v>
      </c>
      <c r="C2539" s="33"/>
      <c r="D2539" s="33"/>
      <c r="E2539" s="33"/>
      <c r="F2539" s="33"/>
      <c r="G2539" s="33"/>
      <c r="H2539" s="33"/>
      <c r="I2539" s="33"/>
      <c r="J2539" s="33"/>
      <c r="K2539" s="33"/>
      <c r="L2539" s="33"/>
      <c r="M2539" s="33"/>
      <c r="N2539" s="33"/>
      <c r="O2539" s="33"/>
      <c r="P2539" s="33"/>
      <c r="Q2539" s="33"/>
      <c r="R2539" s="33"/>
      <c r="S2539" s="33"/>
    </row>
    <row r="2540" spans="2:19">
      <c r="B2540" s="5">
        <v>1955</v>
      </c>
      <c r="C2540" s="33"/>
      <c r="D2540" s="33"/>
      <c r="E2540" s="33"/>
      <c r="F2540" s="33"/>
      <c r="G2540" s="33"/>
      <c r="H2540" s="33"/>
      <c r="I2540" s="33"/>
      <c r="J2540" s="33"/>
      <c r="K2540" s="33"/>
      <c r="L2540" s="33"/>
      <c r="M2540" s="33"/>
      <c r="N2540" s="33"/>
      <c r="O2540" s="33"/>
      <c r="P2540" s="33"/>
      <c r="Q2540" s="33"/>
      <c r="R2540" s="33"/>
      <c r="S2540" s="33"/>
    </row>
    <row r="2541" spans="2:19">
      <c r="B2541" s="5">
        <v>1954</v>
      </c>
      <c r="C2541" s="33"/>
      <c r="D2541" s="33"/>
      <c r="E2541" s="33"/>
      <c r="F2541" s="33"/>
      <c r="G2541" s="33"/>
      <c r="H2541" s="33"/>
      <c r="I2541" s="33"/>
      <c r="J2541" s="33"/>
      <c r="K2541" s="33"/>
      <c r="L2541" s="33"/>
      <c r="M2541" s="33"/>
      <c r="N2541" s="33"/>
      <c r="O2541" s="33"/>
      <c r="P2541" s="33"/>
      <c r="Q2541" s="33"/>
      <c r="R2541" s="33"/>
      <c r="S2541" s="33"/>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1" t="s">
        <v>130</v>
      </c>
      <c r="B2566" s="6" t="s">
        <v>10</v>
      </c>
      <c r="C2566" s="7">
        <f>SUM(C2489:C2565)</f>
        <v>938587.46</v>
      </c>
      <c r="D2566" s="7">
        <f>SUM(D2488:D2565)</f>
        <v>938587.46</v>
      </c>
      <c r="E2566" s="7">
        <f>SUM(E2487:E2565)</f>
        <v>938587.46</v>
      </c>
      <c r="F2566" s="7">
        <f>SUM(F2486:F2565)</f>
        <v>993273.87</v>
      </c>
      <c r="G2566" s="7">
        <f>SUM(G2485:G2565)</f>
        <v>993273.87</v>
      </c>
      <c r="H2566" s="7">
        <f>SUM(H2479:H2565)</f>
        <v>1023235.23</v>
      </c>
      <c r="I2566" s="7">
        <f>SUM(I2479:I2565)</f>
        <v>1065561.33</v>
      </c>
      <c r="J2566" s="7">
        <f t="shared" ref="J2566" si="49">SUM(J2479:J2565)</f>
        <v>1065561.33</v>
      </c>
      <c r="K2566" s="7">
        <f>SUM(K2479:K2565)</f>
        <v>1133380.17</v>
      </c>
      <c r="L2566" s="7">
        <f t="shared" ref="L2566" si="50">SUM(L2479:L2565)</f>
        <v>1133380.17</v>
      </c>
      <c r="M2566" s="7">
        <f>SUM(M2479:M2565)</f>
        <v>1133380.17</v>
      </c>
      <c r="N2566" s="10">
        <f>SUM(N2474:N2565)</f>
        <v>1133380.17</v>
      </c>
      <c r="O2566" s="10">
        <f>SUM(O2474:O2565)</f>
        <v>1133380.17</v>
      </c>
      <c r="P2566" s="10">
        <f>SUM(P2474:P2565)</f>
        <v>1133380.17</v>
      </c>
      <c r="Q2566" s="10">
        <f>SUM(Q2474:Q2565)</f>
        <v>1133380.17</v>
      </c>
      <c r="R2566" s="10">
        <f>SUM(R2473:R2565)</f>
        <v>1133380.17</v>
      </c>
      <c r="S2566" s="10">
        <f>SUM(S2473:S2565)</f>
        <v>1133380.17</v>
      </c>
    </row>
    <row r="2567" spans="1:19">
      <c r="A2567" s="62"/>
      <c r="B2567" s="6"/>
      <c r="C2567" s="7"/>
      <c r="D2567" s="7"/>
      <c r="E2567" s="7"/>
      <c r="F2567" s="7"/>
      <c r="G2567" s="7"/>
      <c r="H2567" s="7"/>
      <c r="I2567" s="7"/>
      <c r="J2567" s="7"/>
      <c r="K2567" s="7"/>
      <c r="L2567" s="7"/>
      <c r="M2567" s="9"/>
    </row>
    <row r="2568" spans="1:19" ht="38.25">
      <c r="A2568" s="63" t="s">
        <v>131</v>
      </c>
      <c r="B2568" s="5">
        <v>2022</v>
      </c>
      <c r="C2568" s="32"/>
      <c r="D2568" s="32"/>
      <c r="E2568" s="32"/>
      <c r="F2568" s="32"/>
      <c r="G2568" s="32"/>
      <c r="H2568" s="32"/>
      <c r="I2568" s="32"/>
      <c r="J2568" s="32"/>
      <c r="K2568" s="32"/>
      <c r="L2568" s="32"/>
      <c r="M2568" s="32"/>
      <c r="N2568" s="32"/>
      <c r="O2568" s="32"/>
      <c r="P2568" s="32"/>
      <c r="Q2568" s="32"/>
      <c r="R2568" s="60"/>
      <c r="S2568" s="33"/>
    </row>
    <row r="2569" spans="1:19">
      <c r="A2569" s="34"/>
      <c r="B2569" s="5">
        <v>2021</v>
      </c>
      <c r="C2569" s="32"/>
      <c r="D2569" s="32"/>
      <c r="E2569" s="32"/>
      <c r="F2569" s="32"/>
      <c r="G2569" s="32"/>
      <c r="H2569" s="32"/>
      <c r="I2569" s="32"/>
      <c r="J2569" s="32"/>
      <c r="K2569" s="32"/>
      <c r="L2569" s="32"/>
      <c r="M2569" s="32"/>
      <c r="N2569" s="32"/>
      <c r="O2569" s="32"/>
      <c r="P2569" s="32"/>
      <c r="Q2569" s="32"/>
      <c r="R2569" s="33">
        <v>0</v>
      </c>
      <c r="S2569" s="33">
        <v>0</v>
      </c>
    </row>
    <row r="2570" spans="1:19">
      <c r="B2570" s="5">
        <v>2020</v>
      </c>
      <c r="C2570" s="32"/>
      <c r="D2570" s="32"/>
      <c r="E2570" s="32"/>
      <c r="F2570" s="32"/>
      <c r="G2570" s="32"/>
      <c r="H2570" s="32"/>
      <c r="I2570" s="32"/>
      <c r="J2570" s="32"/>
      <c r="K2570" s="32"/>
      <c r="L2570" s="32"/>
      <c r="M2570" s="32"/>
      <c r="N2570" s="32"/>
      <c r="O2570" s="32"/>
      <c r="P2570" s="32"/>
      <c r="Q2570" s="33"/>
      <c r="R2570" s="33">
        <v>0</v>
      </c>
      <c r="S2570" s="33">
        <v>0</v>
      </c>
    </row>
    <row r="2571" spans="1:19">
      <c r="A2571" s="36"/>
      <c r="B2571" s="5">
        <v>2019</v>
      </c>
      <c r="C2571" s="32"/>
      <c r="D2571" s="32"/>
      <c r="E2571" s="32"/>
      <c r="F2571" s="32"/>
      <c r="G2571" s="32"/>
      <c r="H2571" s="32"/>
      <c r="I2571" s="32"/>
      <c r="J2571" s="32"/>
      <c r="K2571" s="32"/>
      <c r="L2571" s="32"/>
      <c r="M2571" s="32"/>
      <c r="N2571" s="32"/>
      <c r="O2571" s="32"/>
      <c r="P2571" s="33">
        <v>415000</v>
      </c>
      <c r="Q2571" s="33">
        <v>415000</v>
      </c>
      <c r="R2571" s="33">
        <v>415000</v>
      </c>
      <c r="S2571" s="33">
        <v>415000</v>
      </c>
    </row>
    <row r="2572" spans="1:19">
      <c r="A2572" s="36"/>
      <c r="B2572" s="5">
        <v>2018</v>
      </c>
      <c r="C2572" s="32"/>
      <c r="D2572" s="32"/>
      <c r="E2572" s="32"/>
      <c r="F2572" s="32"/>
      <c r="G2572" s="32"/>
      <c r="H2572" s="32"/>
      <c r="I2572" s="32"/>
      <c r="J2572" s="32"/>
      <c r="K2572" s="32"/>
      <c r="L2572" s="32"/>
      <c r="M2572" s="32"/>
      <c r="N2572" s="32"/>
      <c r="O2572" s="33">
        <v>0</v>
      </c>
      <c r="P2572" s="33">
        <v>0</v>
      </c>
      <c r="Q2572" s="33">
        <v>0</v>
      </c>
      <c r="R2572" s="33">
        <v>0</v>
      </c>
      <c r="S2572" s="33">
        <v>0</v>
      </c>
    </row>
    <row r="2573" spans="1:19">
      <c r="A2573" s="36"/>
      <c r="B2573" s="5">
        <v>2017</v>
      </c>
      <c r="C2573" s="32"/>
      <c r="D2573" s="32"/>
      <c r="E2573" s="32"/>
      <c r="F2573" s="32"/>
      <c r="G2573" s="32"/>
      <c r="H2573" s="32"/>
      <c r="I2573" s="32"/>
      <c r="J2573" s="32"/>
      <c r="K2573" s="32"/>
      <c r="L2573" s="32"/>
      <c r="M2573" s="32"/>
      <c r="N2573" s="33">
        <v>0</v>
      </c>
      <c r="O2573" s="33">
        <v>0</v>
      </c>
      <c r="P2573" s="33">
        <v>0</v>
      </c>
      <c r="Q2573" s="33">
        <v>0</v>
      </c>
      <c r="R2573" s="33">
        <v>0</v>
      </c>
      <c r="S2573" s="33">
        <v>0</v>
      </c>
    </row>
    <row r="2574" spans="1:19">
      <c r="B2574" s="5">
        <v>2016</v>
      </c>
      <c r="C2574" s="32"/>
      <c r="D2574" s="32"/>
      <c r="E2574" s="32"/>
      <c r="F2574" s="32"/>
      <c r="G2574" s="32"/>
      <c r="H2574" s="32"/>
      <c r="I2574" s="32"/>
      <c r="J2574" s="32"/>
      <c r="K2574" s="32"/>
      <c r="L2574" s="32"/>
      <c r="M2574" s="33">
        <v>0</v>
      </c>
      <c r="N2574" s="33">
        <v>0</v>
      </c>
      <c r="O2574" s="33">
        <v>0</v>
      </c>
      <c r="P2574" s="33">
        <v>0</v>
      </c>
      <c r="Q2574" s="33">
        <v>0</v>
      </c>
      <c r="R2574" s="33">
        <v>0</v>
      </c>
      <c r="S2574" s="33">
        <v>0</v>
      </c>
    </row>
    <row r="2575" spans="1:19">
      <c r="B2575" s="5">
        <v>2015</v>
      </c>
      <c r="C2575" s="32"/>
      <c r="D2575" s="32"/>
      <c r="E2575" s="32"/>
      <c r="F2575" s="32"/>
      <c r="G2575" s="32"/>
      <c r="H2575" s="32"/>
      <c r="I2575" s="32"/>
      <c r="J2575" s="32"/>
      <c r="K2575" s="32"/>
      <c r="L2575" s="33">
        <v>0</v>
      </c>
      <c r="M2575" s="33">
        <v>0</v>
      </c>
      <c r="N2575" s="33">
        <v>0</v>
      </c>
      <c r="O2575" s="33">
        <v>0</v>
      </c>
      <c r="P2575" s="33">
        <v>0</v>
      </c>
      <c r="Q2575" s="33">
        <v>0</v>
      </c>
      <c r="R2575" s="33">
        <v>0</v>
      </c>
      <c r="S2575" s="33">
        <v>0</v>
      </c>
    </row>
    <row r="2576" spans="1:19">
      <c r="B2576" s="5">
        <v>2014</v>
      </c>
      <c r="C2576" s="32"/>
      <c r="D2576" s="32"/>
      <c r="E2576" s="32"/>
      <c r="F2576" s="32"/>
      <c r="G2576" s="32"/>
      <c r="H2576" s="32"/>
      <c r="I2576" s="32"/>
      <c r="J2576" s="32"/>
      <c r="K2576" s="33">
        <v>7712.6</v>
      </c>
      <c r="L2576" s="33">
        <v>7712.6</v>
      </c>
      <c r="M2576" s="33">
        <v>7712.6</v>
      </c>
      <c r="N2576" s="33">
        <v>7712.6</v>
      </c>
      <c r="O2576" s="33">
        <v>7712.6</v>
      </c>
      <c r="P2576" s="33">
        <v>7712.6</v>
      </c>
      <c r="Q2576" s="33">
        <v>7712.6</v>
      </c>
      <c r="R2576" s="33">
        <v>7712.6</v>
      </c>
      <c r="S2576" s="33">
        <v>7712.6</v>
      </c>
    </row>
    <row r="2577" spans="2:19">
      <c r="B2577" s="5">
        <v>2013</v>
      </c>
      <c r="C2577" s="32"/>
      <c r="D2577" s="32"/>
      <c r="E2577" s="32"/>
      <c r="F2577" s="32"/>
      <c r="G2577" s="32"/>
      <c r="H2577" s="32"/>
      <c r="I2577" s="32"/>
      <c r="J2577" s="33">
        <v>0</v>
      </c>
      <c r="K2577" s="33">
        <v>0</v>
      </c>
      <c r="L2577" s="33">
        <v>0</v>
      </c>
      <c r="M2577" s="33">
        <v>0</v>
      </c>
      <c r="N2577" s="33">
        <v>0</v>
      </c>
      <c r="O2577" s="33">
        <v>0</v>
      </c>
      <c r="P2577" s="33">
        <v>0</v>
      </c>
      <c r="Q2577" s="33">
        <v>0</v>
      </c>
      <c r="R2577" s="33">
        <v>0</v>
      </c>
      <c r="S2577" s="33">
        <v>0</v>
      </c>
    </row>
    <row r="2578" spans="2:19">
      <c r="B2578" s="5">
        <v>2012</v>
      </c>
      <c r="C2578" s="32"/>
      <c r="D2578" s="32"/>
      <c r="E2578" s="32"/>
      <c r="F2578" s="32"/>
      <c r="G2578" s="32"/>
      <c r="H2578" s="32"/>
      <c r="I2578" s="33">
        <v>122061.94</v>
      </c>
      <c r="J2578" s="33">
        <v>122061.94</v>
      </c>
      <c r="K2578" s="33">
        <v>122061.94</v>
      </c>
      <c r="L2578" s="33">
        <v>122061.94</v>
      </c>
      <c r="M2578" s="33">
        <v>122061.94</v>
      </c>
      <c r="N2578" s="33">
        <v>122061.94</v>
      </c>
      <c r="O2578" s="33">
        <v>122061.94</v>
      </c>
      <c r="P2578" s="33">
        <v>122061.94</v>
      </c>
      <c r="Q2578" s="33">
        <v>122061.94</v>
      </c>
      <c r="R2578" s="33">
        <v>122061.94</v>
      </c>
      <c r="S2578" s="33">
        <v>122061.94</v>
      </c>
    </row>
    <row r="2579" spans="2:19">
      <c r="B2579" s="5">
        <v>2011</v>
      </c>
      <c r="C2579" s="32"/>
      <c r="D2579" s="32"/>
      <c r="E2579" s="32"/>
      <c r="F2579" s="32"/>
      <c r="G2579" s="32"/>
      <c r="H2579" s="33">
        <v>5830.93</v>
      </c>
      <c r="I2579" s="33">
        <v>5830.93</v>
      </c>
      <c r="J2579" s="33">
        <v>5830.93</v>
      </c>
      <c r="K2579" s="33">
        <v>5830.93</v>
      </c>
      <c r="L2579" s="33">
        <v>5830.93</v>
      </c>
      <c r="M2579" s="33">
        <v>5830.93</v>
      </c>
      <c r="N2579" s="33">
        <v>5830.93</v>
      </c>
      <c r="O2579" s="33">
        <v>5830.93</v>
      </c>
      <c r="P2579" s="33">
        <v>5830.93</v>
      </c>
      <c r="Q2579" s="33">
        <v>5830.93</v>
      </c>
      <c r="R2579" s="33">
        <v>5830.93</v>
      </c>
      <c r="S2579" s="33">
        <v>5830.93</v>
      </c>
    </row>
    <row r="2580" spans="2:19">
      <c r="B2580" s="5">
        <v>2010</v>
      </c>
      <c r="C2580" s="32"/>
      <c r="D2580" s="32"/>
      <c r="E2580" s="32"/>
      <c r="F2580" s="32"/>
      <c r="G2580" s="33">
        <v>0</v>
      </c>
      <c r="H2580" s="33">
        <v>0</v>
      </c>
      <c r="I2580" s="33">
        <v>0</v>
      </c>
      <c r="J2580" s="33">
        <v>0</v>
      </c>
      <c r="K2580" s="33">
        <v>0</v>
      </c>
      <c r="L2580" s="33">
        <v>0</v>
      </c>
      <c r="M2580" s="33">
        <v>0</v>
      </c>
      <c r="N2580" s="33">
        <v>0</v>
      </c>
      <c r="O2580" s="33">
        <v>0</v>
      </c>
      <c r="P2580" s="33">
        <v>0</v>
      </c>
      <c r="Q2580" s="33">
        <v>0</v>
      </c>
      <c r="R2580" s="33">
        <v>0</v>
      </c>
      <c r="S2580" s="33">
        <v>0</v>
      </c>
    </row>
    <row r="2581" spans="2:19">
      <c r="B2581" s="5">
        <v>2009</v>
      </c>
      <c r="C2581" s="32"/>
      <c r="D2581" s="32"/>
      <c r="E2581" s="32"/>
      <c r="F2581" s="33">
        <v>36107.33</v>
      </c>
      <c r="G2581" s="33">
        <v>36107.33</v>
      </c>
      <c r="H2581" s="33">
        <v>36107.33</v>
      </c>
      <c r="I2581" s="33">
        <v>36107.33</v>
      </c>
      <c r="J2581" s="33">
        <v>36107.33</v>
      </c>
      <c r="K2581" s="33">
        <v>36107.33</v>
      </c>
      <c r="L2581" s="33">
        <v>36107.33</v>
      </c>
      <c r="M2581" s="33">
        <v>36107.33</v>
      </c>
      <c r="N2581" s="33">
        <v>36107.33</v>
      </c>
      <c r="O2581" s="33">
        <v>36107.33</v>
      </c>
      <c r="P2581" s="33">
        <v>36107.33</v>
      </c>
      <c r="Q2581" s="33">
        <v>36107.33</v>
      </c>
      <c r="R2581" s="33">
        <v>36107.33</v>
      </c>
      <c r="S2581" s="33">
        <v>36107.33</v>
      </c>
    </row>
    <row r="2582" spans="2:19">
      <c r="B2582" s="5">
        <v>2008</v>
      </c>
      <c r="C2582" s="32"/>
      <c r="D2582" s="32"/>
      <c r="E2582" s="33">
        <v>31431.58</v>
      </c>
      <c r="F2582" s="33">
        <v>31431.58</v>
      </c>
      <c r="G2582" s="33">
        <v>31431.58</v>
      </c>
      <c r="H2582" s="33">
        <v>31431.58</v>
      </c>
      <c r="I2582" s="33">
        <v>31431.58</v>
      </c>
      <c r="J2582" s="33">
        <v>31431.58</v>
      </c>
      <c r="K2582" s="33">
        <v>31431.58</v>
      </c>
      <c r="L2582" s="33">
        <v>31431.58</v>
      </c>
      <c r="M2582" s="33">
        <v>31431.58</v>
      </c>
      <c r="N2582" s="33">
        <v>31431.58</v>
      </c>
      <c r="O2582" s="33">
        <v>31431.58</v>
      </c>
      <c r="P2582" s="33">
        <v>31431.58</v>
      </c>
      <c r="Q2582" s="33">
        <v>31431.58</v>
      </c>
      <c r="R2582" s="33">
        <v>31431.58</v>
      </c>
      <c r="S2582" s="33">
        <v>31431.58</v>
      </c>
    </row>
    <row r="2583" spans="2:19">
      <c r="B2583" s="5">
        <v>2007</v>
      </c>
      <c r="C2583" s="32"/>
      <c r="D2583" s="33">
        <v>0</v>
      </c>
      <c r="E2583" s="33">
        <v>0</v>
      </c>
      <c r="F2583" s="33">
        <v>0</v>
      </c>
      <c r="G2583" s="33">
        <v>0</v>
      </c>
      <c r="H2583" s="33">
        <v>0</v>
      </c>
      <c r="I2583" s="33">
        <v>0</v>
      </c>
      <c r="J2583" s="33">
        <v>0</v>
      </c>
      <c r="K2583" s="33">
        <v>0</v>
      </c>
      <c r="L2583" s="33">
        <v>0</v>
      </c>
      <c r="M2583" s="33">
        <v>0</v>
      </c>
      <c r="N2583" s="33">
        <v>0</v>
      </c>
      <c r="O2583" s="33">
        <v>0</v>
      </c>
      <c r="P2583" s="33">
        <v>0</v>
      </c>
      <c r="Q2583" s="33">
        <v>0</v>
      </c>
      <c r="R2583" s="33">
        <v>0</v>
      </c>
      <c r="S2583" s="33">
        <v>0</v>
      </c>
    </row>
    <row r="2584" spans="2:19">
      <c r="B2584" s="5">
        <v>2006</v>
      </c>
      <c r="C2584" s="33">
        <v>0</v>
      </c>
      <c r="D2584" s="33">
        <v>0</v>
      </c>
      <c r="E2584" s="33">
        <v>0</v>
      </c>
      <c r="F2584" s="33">
        <v>0</v>
      </c>
      <c r="G2584" s="33">
        <v>0</v>
      </c>
      <c r="H2584" s="33">
        <v>0</v>
      </c>
      <c r="I2584" s="33">
        <v>0</v>
      </c>
      <c r="J2584" s="33">
        <v>0</v>
      </c>
      <c r="K2584" s="33">
        <v>0</v>
      </c>
      <c r="L2584" s="33">
        <v>0</v>
      </c>
      <c r="M2584" s="33">
        <v>0</v>
      </c>
      <c r="N2584" s="33">
        <v>0</v>
      </c>
      <c r="O2584" s="33">
        <v>0</v>
      </c>
      <c r="P2584" s="33">
        <v>0</v>
      </c>
      <c r="Q2584" s="33">
        <v>0</v>
      </c>
      <c r="R2584" s="33">
        <v>0</v>
      </c>
      <c r="S2584" s="33">
        <v>0</v>
      </c>
    </row>
    <row r="2585" spans="2:19">
      <c r="B2585" s="5">
        <v>2005</v>
      </c>
      <c r="C2585" s="33">
        <v>0</v>
      </c>
      <c r="D2585" s="33">
        <v>0</v>
      </c>
      <c r="E2585" s="33">
        <v>0</v>
      </c>
      <c r="F2585" s="33">
        <v>0</v>
      </c>
      <c r="G2585" s="33">
        <v>0</v>
      </c>
      <c r="H2585" s="33">
        <v>0</v>
      </c>
      <c r="I2585" s="33">
        <v>0</v>
      </c>
      <c r="J2585" s="33">
        <v>0</v>
      </c>
      <c r="K2585" s="33">
        <v>0</v>
      </c>
      <c r="L2585" s="33">
        <v>0</v>
      </c>
      <c r="M2585" s="33">
        <v>0</v>
      </c>
      <c r="N2585" s="33">
        <v>0</v>
      </c>
      <c r="O2585" s="33">
        <v>0</v>
      </c>
      <c r="P2585" s="33">
        <v>0</v>
      </c>
      <c r="Q2585" s="33">
        <v>0</v>
      </c>
      <c r="R2585" s="33">
        <v>0</v>
      </c>
      <c r="S2585" s="33">
        <v>0</v>
      </c>
    </row>
    <row r="2586" spans="2:19">
      <c r="B2586" s="5">
        <v>2004</v>
      </c>
      <c r="C2586" s="33">
        <v>1153.97</v>
      </c>
      <c r="D2586" s="33">
        <v>1153.97</v>
      </c>
      <c r="E2586" s="33">
        <v>1153.97</v>
      </c>
      <c r="F2586" s="33">
        <v>1153.97</v>
      </c>
      <c r="G2586" s="33">
        <v>1153.97</v>
      </c>
      <c r="H2586" s="33">
        <v>1153.97</v>
      </c>
      <c r="I2586" s="33">
        <v>1153.97</v>
      </c>
      <c r="J2586" s="33">
        <v>1153.97</v>
      </c>
      <c r="K2586" s="33">
        <v>1153.97</v>
      </c>
      <c r="L2586" s="33">
        <v>1153.97</v>
      </c>
      <c r="M2586" s="33">
        <v>1153.97</v>
      </c>
      <c r="N2586" s="33">
        <v>1153.97</v>
      </c>
      <c r="O2586" s="33">
        <v>1153.97</v>
      </c>
      <c r="P2586" s="33">
        <v>1153.97</v>
      </c>
      <c r="Q2586" s="33">
        <v>1153.97</v>
      </c>
      <c r="R2586" s="33">
        <v>1153.97</v>
      </c>
      <c r="S2586" s="33">
        <v>1153.97</v>
      </c>
    </row>
    <row r="2587" spans="2:19">
      <c r="B2587" s="5">
        <v>2003</v>
      </c>
      <c r="C2587" s="33">
        <v>0</v>
      </c>
      <c r="D2587" s="33">
        <v>0</v>
      </c>
      <c r="E2587" s="33">
        <v>0</v>
      </c>
      <c r="F2587" s="33">
        <v>0</v>
      </c>
      <c r="G2587" s="33">
        <v>0</v>
      </c>
      <c r="H2587" s="33">
        <v>0</v>
      </c>
      <c r="I2587" s="33">
        <v>0</v>
      </c>
      <c r="J2587" s="33">
        <v>0</v>
      </c>
      <c r="K2587" s="33">
        <v>0</v>
      </c>
      <c r="L2587" s="33">
        <v>0</v>
      </c>
      <c r="M2587" s="33">
        <v>0</v>
      </c>
      <c r="N2587" s="33">
        <v>0</v>
      </c>
      <c r="O2587" s="33">
        <v>0</v>
      </c>
      <c r="P2587" s="33">
        <v>0</v>
      </c>
      <c r="Q2587" s="33">
        <v>0</v>
      </c>
      <c r="R2587" s="33">
        <v>0</v>
      </c>
      <c r="S2587" s="33">
        <v>0</v>
      </c>
    </row>
    <row r="2588" spans="2:19">
      <c r="B2588" s="5">
        <v>2002</v>
      </c>
      <c r="C2588" s="33">
        <v>17330.580000000002</v>
      </c>
      <c r="D2588" s="33">
        <v>17330.580000000002</v>
      </c>
      <c r="E2588" s="33">
        <v>17330.580000000002</v>
      </c>
      <c r="F2588" s="33">
        <v>17330.580000000002</v>
      </c>
      <c r="G2588" s="33">
        <v>17330.580000000002</v>
      </c>
      <c r="H2588" s="33">
        <v>17330.580000000002</v>
      </c>
      <c r="I2588" s="33">
        <v>17330.580000000002</v>
      </c>
      <c r="J2588" s="33">
        <v>17330.580000000002</v>
      </c>
      <c r="K2588" s="33">
        <v>17330.580000000002</v>
      </c>
      <c r="L2588" s="33">
        <v>17330.580000000002</v>
      </c>
      <c r="M2588" s="33">
        <v>17330.580000000002</v>
      </c>
      <c r="N2588" s="33">
        <v>17330.580000000002</v>
      </c>
      <c r="O2588" s="33">
        <v>17330.580000000002</v>
      </c>
      <c r="P2588" s="33">
        <v>17330.580000000002</v>
      </c>
      <c r="Q2588" s="33">
        <v>17330.580000000002</v>
      </c>
      <c r="R2588" s="33">
        <v>17330.580000000002</v>
      </c>
      <c r="S2588" s="33">
        <v>17330.580000000002</v>
      </c>
    </row>
    <row r="2589" spans="2:19">
      <c r="B2589" s="5">
        <v>2001</v>
      </c>
      <c r="C2589" s="33">
        <v>5870.86</v>
      </c>
      <c r="D2589" s="33">
        <v>5870.86</v>
      </c>
      <c r="E2589" s="33">
        <v>5870.86</v>
      </c>
      <c r="F2589" s="33">
        <v>5870.86</v>
      </c>
      <c r="G2589" s="33">
        <v>5870.86</v>
      </c>
      <c r="H2589" s="33">
        <v>5870.86</v>
      </c>
      <c r="I2589" s="33">
        <v>5870.86</v>
      </c>
      <c r="J2589" s="33">
        <v>5870.86</v>
      </c>
      <c r="K2589" s="33">
        <v>5870.86</v>
      </c>
      <c r="L2589" s="33">
        <v>5870.86</v>
      </c>
      <c r="M2589" s="33">
        <v>5870.86</v>
      </c>
      <c r="N2589" s="33">
        <v>5870.86</v>
      </c>
      <c r="O2589" s="33">
        <v>5870.86</v>
      </c>
      <c r="P2589" s="33">
        <v>5870.86</v>
      </c>
      <c r="Q2589" s="33">
        <v>5870.86</v>
      </c>
      <c r="R2589" s="33">
        <v>5870.86</v>
      </c>
      <c r="S2589" s="33">
        <v>5870.86</v>
      </c>
    </row>
    <row r="2590" spans="2:19">
      <c r="B2590" s="5">
        <v>2000</v>
      </c>
      <c r="C2590" s="33">
        <v>0</v>
      </c>
      <c r="D2590" s="33">
        <v>0</v>
      </c>
      <c r="E2590" s="33">
        <v>0</v>
      </c>
      <c r="F2590" s="33">
        <v>0</v>
      </c>
      <c r="G2590" s="33">
        <v>0</v>
      </c>
      <c r="H2590" s="33">
        <v>0</v>
      </c>
      <c r="I2590" s="33">
        <v>0</v>
      </c>
      <c r="J2590" s="33">
        <v>0</v>
      </c>
      <c r="K2590" s="33">
        <v>0</v>
      </c>
      <c r="L2590" s="33">
        <v>0</v>
      </c>
      <c r="M2590" s="33">
        <v>0</v>
      </c>
      <c r="N2590" s="33">
        <v>0</v>
      </c>
      <c r="O2590" s="33">
        <v>0</v>
      </c>
      <c r="P2590" s="33">
        <v>0</v>
      </c>
      <c r="Q2590" s="33">
        <v>0</v>
      </c>
      <c r="R2590" s="33">
        <v>0</v>
      </c>
      <c r="S2590" s="33">
        <v>0</v>
      </c>
    </row>
    <row r="2591" spans="2:19">
      <c r="B2591" s="5">
        <v>1999</v>
      </c>
      <c r="C2591" s="33">
        <v>0</v>
      </c>
      <c r="D2591" s="33">
        <v>0</v>
      </c>
      <c r="E2591" s="33">
        <v>0</v>
      </c>
      <c r="F2591" s="33">
        <v>0</v>
      </c>
      <c r="G2591" s="33">
        <v>0</v>
      </c>
      <c r="H2591" s="33">
        <v>0</v>
      </c>
      <c r="I2591" s="33">
        <v>0</v>
      </c>
      <c r="J2591" s="33">
        <v>0</v>
      </c>
      <c r="K2591" s="33">
        <v>0</v>
      </c>
      <c r="L2591" s="33">
        <v>0</v>
      </c>
      <c r="M2591" s="33">
        <v>0</v>
      </c>
      <c r="N2591" s="33">
        <v>0</v>
      </c>
      <c r="O2591" s="33">
        <v>0</v>
      </c>
      <c r="P2591" s="33">
        <v>0</v>
      </c>
      <c r="Q2591" s="33">
        <v>0</v>
      </c>
      <c r="R2591" s="33">
        <v>0</v>
      </c>
      <c r="S2591" s="33">
        <v>0</v>
      </c>
    </row>
    <row r="2592" spans="2:19">
      <c r="B2592" s="5">
        <v>1998</v>
      </c>
      <c r="C2592" s="33">
        <v>0</v>
      </c>
      <c r="D2592" s="33">
        <v>0</v>
      </c>
      <c r="E2592" s="33">
        <v>0</v>
      </c>
      <c r="F2592" s="33">
        <v>0</v>
      </c>
      <c r="G2592" s="33">
        <v>0</v>
      </c>
      <c r="H2592" s="33">
        <v>0</v>
      </c>
      <c r="I2592" s="33">
        <v>0</v>
      </c>
      <c r="J2592" s="33">
        <v>0</v>
      </c>
      <c r="K2592" s="33">
        <v>0</v>
      </c>
      <c r="L2592" s="33">
        <v>0</v>
      </c>
      <c r="M2592" s="33">
        <v>0</v>
      </c>
      <c r="N2592" s="33">
        <v>0</v>
      </c>
      <c r="O2592" s="33">
        <v>0</v>
      </c>
      <c r="P2592" s="33">
        <v>0</v>
      </c>
      <c r="Q2592" s="33">
        <v>0</v>
      </c>
      <c r="R2592" s="33">
        <v>0</v>
      </c>
      <c r="S2592" s="33">
        <v>0</v>
      </c>
    </row>
    <row r="2593" spans="2:19">
      <c r="B2593" s="5">
        <v>1997</v>
      </c>
      <c r="C2593" s="33">
        <v>1224.1500000000001</v>
      </c>
      <c r="D2593" s="33">
        <v>1224.1500000000001</v>
      </c>
      <c r="E2593" s="33">
        <v>1224.1500000000001</v>
      </c>
      <c r="F2593" s="33">
        <v>1224.1500000000001</v>
      </c>
      <c r="G2593" s="33">
        <v>1224.1500000000001</v>
      </c>
      <c r="H2593" s="33">
        <v>1224.1500000000001</v>
      </c>
      <c r="I2593" s="33">
        <v>1224.1500000000001</v>
      </c>
      <c r="J2593" s="33">
        <v>1224.1500000000001</v>
      </c>
      <c r="K2593" s="33">
        <v>1224.1500000000001</v>
      </c>
      <c r="L2593" s="33">
        <v>1224.1500000000001</v>
      </c>
      <c r="M2593" s="33">
        <v>1224.1500000000001</v>
      </c>
      <c r="N2593" s="33">
        <v>1224.1500000000001</v>
      </c>
      <c r="O2593" s="33">
        <v>1224.1500000000001</v>
      </c>
      <c r="P2593" s="33">
        <v>1224.1500000000001</v>
      </c>
      <c r="Q2593" s="33">
        <v>1224.1500000000001</v>
      </c>
      <c r="R2593" s="33">
        <v>1224.1500000000001</v>
      </c>
      <c r="S2593" s="33">
        <v>1224.1500000000001</v>
      </c>
    </row>
    <row r="2594" spans="2:19">
      <c r="B2594" s="5">
        <v>1996</v>
      </c>
      <c r="C2594" s="33">
        <v>10635.24</v>
      </c>
      <c r="D2594" s="33">
        <v>10635.24</v>
      </c>
      <c r="E2594" s="33">
        <v>10635.24</v>
      </c>
      <c r="F2594" s="33">
        <v>10635.24</v>
      </c>
      <c r="G2594" s="33">
        <v>10635.24</v>
      </c>
      <c r="H2594" s="33">
        <v>10635.24</v>
      </c>
      <c r="I2594" s="33">
        <v>10635.24</v>
      </c>
      <c r="J2594" s="33">
        <v>10635.24</v>
      </c>
      <c r="K2594" s="33">
        <v>10635.24</v>
      </c>
      <c r="L2594" s="33">
        <v>10635.24</v>
      </c>
      <c r="M2594" s="33">
        <v>10635.24</v>
      </c>
      <c r="N2594" s="33">
        <v>10635.24</v>
      </c>
      <c r="O2594" s="33">
        <v>10635.24</v>
      </c>
      <c r="P2594" s="33">
        <v>10635.24</v>
      </c>
      <c r="Q2594" s="33">
        <v>10635.24</v>
      </c>
      <c r="R2594" s="33">
        <v>10635.24</v>
      </c>
      <c r="S2594" s="33">
        <v>10635.24</v>
      </c>
    </row>
    <row r="2595" spans="2:19">
      <c r="B2595" s="5">
        <v>1995</v>
      </c>
      <c r="C2595" s="33">
        <v>15430.48</v>
      </c>
      <c r="D2595" s="33">
        <v>15430.48</v>
      </c>
      <c r="E2595" s="33">
        <v>15430.48</v>
      </c>
      <c r="F2595" s="33">
        <v>15430.48</v>
      </c>
      <c r="G2595" s="33">
        <v>15430.48</v>
      </c>
      <c r="H2595" s="33">
        <v>15430.48</v>
      </c>
      <c r="I2595" s="33">
        <v>15430.48</v>
      </c>
      <c r="J2595" s="33">
        <v>15430.48</v>
      </c>
      <c r="K2595" s="33">
        <v>15430.48</v>
      </c>
      <c r="L2595" s="33">
        <v>15430.48</v>
      </c>
      <c r="M2595" s="33">
        <v>15430.48</v>
      </c>
      <c r="N2595" s="33">
        <v>15430.48</v>
      </c>
      <c r="O2595" s="33">
        <v>15430.48</v>
      </c>
      <c r="P2595" s="33">
        <v>15430.48</v>
      </c>
      <c r="Q2595" s="33">
        <v>15430.48</v>
      </c>
      <c r="R2595" s="33">
        <v>15430.48</v>
      </c>
      <c r="S2595" s="33">
        <v>15430.48</v>
      </c>
    </row>
    <row r="2596" spans="2:19">
      <c r="B2596" s="5">
        <v>1994</v>
      </c>
      <c r="C2596" s="33">
        <v>30688.190000000002</v>
      </c>
      <c r="D2596" s="33">
        <v>30688.190000000002</v>
      </c>
      <c r="E2596" s="33">
        <v>30688.190000000002</v>
      </c>
      <c r="F2596" s="33">
        <v>30688.190000000002</v>
      </c>
      <c r="G2596" s="33">
        <v>30688.190000000002</v>
      </c>
      <c r="H2596" s="33">
        <v>30688.190000000002</v>
      </c>
      <c r="I2596" s="33">
        <v>30688.190000000002</v>
      </c>
      <c r="J2596" s="33">
        <v>30688.190000000002</v>
      </c>
      <c r="K2596" s="33">
        <v>30688.190000000002</v>
      </c>
      <c r="L2596" s="33">
        <v>30688.190000000002</v>
      </c>
      <c r="M2596" s="33">
        <v>30688.190000000002</v>
      </c>
      <c r="N2596" s="33">
        <v>30688.190000000002</v>
      </c>
      <c r="O2596" s="33">
        <v>30688.190000000002</v>
      </c>
      <c r="P2596" s="33">
        <v>30688.190000000002</v>
      </c>
      <c r="Q2596" s="33">
        <v>30688.190000000002</v>
      </c>
      <c r="R2596" s="33">
        <v>30688.190000000002</v>
      </c>
      <c r="S2596" s="33">
        <v>30688.190000000002</v>
      </c>
    </row>
    <row r="2597" spans="2:19">
      <c r="B2597" s="5">
        <v>1993</v>
      </c>
      <c r="C2597" s="33">
        <v>47413.24</v>
      </c>
      <c r="D2597" s="33">
        <v>47413.24</v>
      </c>
      <c r="E2597" s="33">
        <v>47413.24</v>
      </c>
      <c r="F2597" s="33">
        <v>47413.24</v>
      </c>
      <c r="G2597" s="33">
        <v>47413.24</v>
      </c>
      <c r="H2597" s="33">
        <v>47413.24</v>
      </c>
      <c r="I2597" s="33">
        <v>47413.24</v>
      </c>
      <c r="J2597" s="33">
        <v>47413.24</v>
      </c>
      <c r="K2597" s="33">
        <v>47413.24</v>
      </c>
      <c r="L2597" s="33">
        <v>47413.24</v>
      </c>
      <c r="M2597" s="33">
        <v>47413.24</v>
      </c>
      <c r="N2597" s="33">
        <v>47413.24</v>
      </c>
      <c r="O2597" s="33">
        <v>47413.24</v>
      </c>
      <c r="P2597" s="33">
        <v>47413.24</v>
      </c>
      <c r="Q2597" s="33">
        <v>47413.24</v>
      </c>
      <c r="R2597" s="33">
        <v>47413.24</v>
      </c>
      <c r="S2597" s="33">
        <v>47413.24</v>
      </c>
    </row>
    <row r="2598" spans="2:19">
      <c r="B2598" s="5">
        <v>1992</v>
      </c>
      <c r="C2598" s="33">
        <v>31365.639999999996</v>
      </c>
      <c r="D2598" s="33">
        <v>31365.639999999996</v>
      </c>
      <c r="E2598" s="33">
        <v>31365.639999999996</v>
      </c>
      <c r="F2598" s="33">
        <v>31365.639999999996</v>
      </c>
      <c r="G2598" s="33">
        <v>31365.639999999996</v>
      </c>
      <c r="H2598" s="33">
        <v>31365.639999999996</v>
      </c>
      <c r="I2598" s="33">
        <v>31365.639999999996</v>
      </c>
      <c r="J2598" s="33">
        <v>31365.639999999996</v>
      </c>
      <c r="K2598" s="33">
        <v>31365.639999999996</v>
      </c>
      <c r="L2598" s="33">
        <v>31365.639999999996</v>
      </c>
      <c r="M2598" s="33">
        <v>31365.639999999996</v>
      </c>
      <c r="N2598" s="33">
        <v>31365.639999999996</v>
      </c>
      <c r="O2598" s="33">
        <v>31365.639999999996</v>
      </c>
      <c r="P2598" s="33">
        <v>31365.639999999996</v>
      </c>
      <c r="Q2598" s="33">
        <v>31365.639999999996</v>
      </c>
      <c r="R2598" s="33">
        <v>31365.639999999996</v>
      </c>
      <c r="S2598" s="33">
        <v>31365.639999999996</v>
      </c>
    </row>
    <row r="2599" spans="2:19">
      <c r="B2599" s="5">
        <v>1991</v>
      </c>
      <c r="C2599" s="33">
        <v>3521.47</v>
      </c>
      <c r="D2599" s="33">
        <v>3521.47</v>
      </c>
      <c r="E2599" s="33">
        <v>3521.47</v>
      </c>
      <c r="F2599" s="33">
        <v>3521.47</v>
      </c>
      <c r="G2599" s="33">
        <v>3521.47</v>
      </c>
      <c r="H2599" s="33">
        <v>3521.47</v>
      </c>
      <c r="I2599" s="33">
        <v>3521.47</v>
      </c>
      <c r="J2599" s="33">
        <v>3521.47</v>
      </c>
      <c r="K2599" s="33">
        <v>3521.47</v>
      </c>
      <c r="L2599" s="33">
        <v>3521.47</v>
      </c>
      <c r="M2599" s="33">
        <v>3521.47</v>
      </c>
      <c r="N2599" s="33">
        <v>3521.47</v>
      </c>
      <c r="O2599" s="33">
        <v>3521.47</v>
      </c>
      <c r="P2599" s="33">
        <v>3521.47</v>
      </c>
      <c r="Q2599" s="33">
        <v>3521.47</v>
      </c>
      <c r="R2599" s="33">
        <v>3521.47</v>
      </c>
      <c r="S2599" s="33">
        <v>3521.47</v>
      </c>
    </row>
    <row r="2600" spans="2:19">
      <c r="B2600" s="5">
        <v>1990</v>
      </c>
      <c r="C2600" s="33">
        <v>1623.35</v>
      </c>
      <c r="D2600" s="33">
        <v>1623.35</v>
      </c>
      <c r="E2600" s="33">
        <v>1623.35</v>
      </c>
      <c r="F2600" s="33">
        <v>1623.35</v>
      </c>
      <c r="G2600" s="33">
        <v>1623.35</v>
      </c>
      <c r="H2600" s="33">
        <v>1623.35</v>
      </c>
      <c r="I2600" s="33">
        <v>1623.35</v>
      </c>
      <c r="J2600" s="33">
        <v>1623.35</v>
      </c>
      <c r="K2600" s="33">
        <v>1623.35</v>
      </c>
      <c r="L2600" s="33">
        <v>1623.35</v>
      </c>
      <c r="M2600" s="33">
        <v>1623.35</v>
      </c>
      <c r="N2600" s="33">
        <v>1623.35</v>
      </c>
      <c r="O2600" s="33">
        <v>1623.35</v>
      </c>
      <c r="P2600" s="33">
        <v>1623.35</v>
      </c>
      <c r="Q2600" s="33">
        <v>1623.35</v>
      </c>
      <c r="R2600" s="33">
        <v>1623.35</v>
      </c>
      <c r="S2600" s="33">
        <v>1623.35</v>
      </c>
    </row>
    <row r="2601" spans="2:19">
      <c r="B2601" s="5">
        <v>1989</v>
      </c>
      <c r="C2601" s="33">
        <v>9272.7000000000007</v>
      </c>
      <c r="D2601" s="33">
        <v>9272.7000000000007</v>
      </c>
      <c r="E2601" s="33">
        <v>9272.7000000000007</v>
      </c>
      <c r="F2601" s="33">
        <v>9272.7000000000007</v>
      </c>
      <c r="G2601" s="33">
        <v>9272.7000000000007</v>
      </c>
      <c r="H2601" s="33">
        <v>9272.7000000000007</v>
      </c>
      <c r="I2601" s="33">
        <v>9272.7000000000007</v>
      </c>
      <c r="J2601" s="33">
        <v>9272.7000000000007</v>
      </c>
      <c r="K2601" s="33">
        <v>9272.7000000000007</v>
      </c>
      <c r="L2601" s="33">
        <v>9272.7000000000007</v>
      </c>
      <c r="M2601" s="33">
        <v>9272.7000000000007</v>
      </c>
      <c r="N2601" s="33">
        <v>9272.7000000000007</v>
      </c>
      <c r="O2601" s="33">
        <v>9272.7000000000007</v>
      </c>
      <c r="P2601" s="33">
        <v>9272.7000000000007</v>
      </c>
      <c r="Q2601" s="33">
        <v>9272.7000000000007</v>
      </c>
      <c r="R2601" s="33">
        <v>9272.7000000000007</v>
      </c>
      <c r="S2601" s="33">
        <v>9272.7000000000007</v>
      </c>
    </row>
    <row r="2602" spans="2:19">
      <c r="B2602" s="5">
        <v>1988</v>
      </c>
      <c r="C2602" s="33">
        <v>1307.3399999999999</v>
      </c>
      <c r="D2602" s="33">
        <v>1307.3399999999999</v>
      </c>
      <c r="E2602" s="33">
        <v>1307.3399999999999</v>
      </c>
      <c r="F2602" s="33">
        <v>1307.3399999999999</v>
      </c>
      <c r="G2602" s="33">
        <v>1307.3399999999999</v>
      </c>
      <c r="H2602" s="33">
        <v>1307.3399999999999</v>
      </c>
      <c r="I2602" s="33">
        <v>1307.3399999999999</v>
      </c>
      <c r="J2602" s="33">
        <v>1307.3399999999999</v>
      </c>
      <c r="K2602" s="33">
        <v>1307.3399999999999</v>
      </c>
      <c r="L2602" s="33">
        <v>1307.3399999999999</v>
      </c>
      <c r="M2602" s="33">
        <v>1307.3399999999999</v>
      </c>
      <c r="N2602" s="33">
        <v>1307.3399999999999</v>
      </c>
      <c r="O2602" s="33">
        <v>1307.3399999999999</v>
      </c>
      <c r="P2602" s="33">
        <v>1307.3399999999999</v>
      </c>
      <c r="Q2602" s="33">
        <v>1307.3399999999999</v>
      </c>
      <c r="R2602" s="33">
        <v>1307.3399999999999</v>
      </c>
      <c r="S2602" s="33">
        <v>1307.3399999999999</v>
      </c>
    </row>
    <row r="2603" spans="2:19">
      <c r="B2603" s="5">
        <v>1987</v>
      </c>
      <c r="C2603" s="33">
        <v>62204.95</v>
      </c>
      <c r="D2603" s="33">
        <v>62204.95</v>
      </c>
      <c r="E2603" s="33">
        <v>62204.95</v>
      </c>
      <c r="F2603" s="33">
        <v>62204.95</v>
      </c>
      <c r="G2603" s="33">
        <v>62204.95</v>
      </c>
      <c r="H2603" s="33">
        <v>62204.95</v>
      </c>
      <c r="I2603" s="33">
        <v>62204.95</v>
      </c>
      <c r="J2603" s="33">
        <v>62204.95</v>
      </c>
      <c r="K2603" s="33">
        <v>62204.95</v>
      </c>
      <c r="L2603" s="33">
        <v>62204.95</v>
      </c>
      <c r="M2603" s="33">
        <v>62204.95</v>
      </c>
      <c r="N2603" s="33">
        <v>62204.95</v>
      </c>
      <c r="O2603" s="33">
        <v>62204.95</v>
      </c>
      <c r="P2603" s="33">
        <v>62204.95</v>
      </c>
      <c r="Q2603" s="33">
        <v>62204.95</v>
      </c>
      <c r="R2603" s="33">
        <v>62204.95</v>
      </c>
      <c r="S2603" s="33">
        <v>62204.95</v>
      </c>
    </row>
    <row r="2604" spans="2:19">
      <c r="B2604" s="5">
        <v>1986</v>
      </c>
      <c r="C2604" s="33">
        <v>11851.16</v>
      </c>
      <c r="D2604" s="33">
        <v>11851.16</v>
      </c>
      <c r="E2604" s="33">
        <v>11851.16</v>
      </c>
      <c r="F2604" s="33">
        <v>11851.16</v>
      </c>
      <c r="G2604" s="33">
        <v>11851.16</v>
      </c>
      <c r="H2604" s="33">
        <v>11851.16</v>
      </c>
      <c r="I2604" s="33">
        <v>11851.16</v>
      </c>
      <c r="J2604" s="33">
        <v>11851.16</v>
      </c>
      <c r="K2604" s="33">
        <v>11851.16</v>
      </c>
      <c r="L2604" s="33">
        <v>11851.16</v>
      </c>
      <c r="M2604" s="33">
        <v>11851.16</v>
      </c>
      <c r="N2604" s="33">
        <v>11851.16</v>
      </c>
      <c r="O2604" s="33">
        <v>11851.16</v>
      </c>
      <c r="P2604" s="33">
        <v>11851.16</v>
      </c>
      <c r="Q2604" s="33">
        <v>11851.16</v>
      </c>
      <c r="R2604" s="33">
        <v>11851.16</v>
      </c>
      <c r="S2604" s="33">
        <v>11851.16</v>
      </c>
    </row>
    <row r="2605" spans="2:19">
      <c r="B2605" s="5">
        <v>1985</v>
      </c>
      <c r="C2605" s="33">
        <v>31252.39</v>
      </c>
      <c r="D2605" s="33">
        <v>31252.39</v>
      </c>
      <c r="E2605" s="33">
        <v>31252.39</v>
      </c>
      <c r="F2605" s="33">
        <v>31252.39</v>
      </c>
      <c r="G2605" s="33">
        <v>31252.39</v>
      </c>
      <c r="H2605" s="33">
        <v>31252.39</v>
      </c>
      <c r="I2605" s="33">
        <v>31252.39</v>
      </c>
      <c r="J2605" s="33">
        <v>31252.39</v>
      </c>
      <c r="K2605" s="33">
        <v>31252.39</v>
      </c>
      <c r="L2605" s="33">
        <v>31252.39</v>
      </c>
      <c r="M2605" s="33">
        <v>31252.39</v>
      </c>
      <c r="N2605" s="33">
        <v>31252.39</v>
      </c>
      <c r="O2605" s="33">
        <v>31252.39</v>
      </c>
      <c r="P2605" s="33">
        <v>31252.39</v>
      </c>
      <c r="Q2605" s="33">
        <v>31252.39</v>
      </c>
      <c r="R2605" s="33">
        <v>31252.39</v>
      </c>
      <c r="S2605" s="33">
        <v>31252.39</v>
      </c>
    </row>
    <row r="2606" spans="2:19">
      <c r="B2606" s="5">
        <v>1984</v>
      </c>
      <c r="C2606" s="33">
        <v>42813.75</v>
      </c>
      <c r="D2606" s="33">
        <v>42813.75</v>
      </c>
      <c r="E2606" s="33">
        <v>42813.75</v>
      </c>
      <c r="F2606" s="33">
        <v>42813.75</v>
      </c>
      <c r="G2606" s="33">
        <v>42813.75</v>
      </c>
      <c r="H2606" s="33">
        <v>42813.75</v>
      </c>
      <c r="I2606" s="33">
        <v>42813.75</v>
      </c>
      <c r="J2606" s="33">
        <v>42813.75</v>
      </c>
      <c r="K2606" s="33">
        <v>42813.75</v>
      </c>
      <c r="L2606" s="33">
        <v>42813.75</v>
      </c>
      <c r="M2606" s="33">
        <v>42813.75</v>
      </c>
      <c r="N2606" s="33">
        <v>42813.75</v>
      </c>
      <c r="O2606" s="33">
        <v>42813.75</v>
      </c>
      <c r="P2606" s="33">
        <v>42813.75</v>
      </c>
      <c r="Q2606" s="33">
        <v>42813.75</v>
      </c>
      <c r="R2606" s="33">
        <v>42813.75</v>
      </c>
      <c r="S2606" s="33">
        <v>42813.75</v>
      </c>
    </row>
    <row r="2607" spans="2:19">
      <c r="B2607" s="5">
        <v>1983</v>
      </c>
      <c r="C2607" s="33">
        <v>0</v>
      </c>
      <c r="D2607" s="33">
        <v>0</v>
      </c>
      <c r="E2607" s="33">
        <v>0</v>
      </c>
      <c r="F2607" s="33">
        <v>0</v>
      </c>
      <c r="G2607" s="33">
        <v>0</v>
      </c>
      <c r="H2607" s="33">
        <v>0</v>
      </c>
      <c r="I2607" s="33">
        <v>0</v>
      </c>
      <c r="J2607" s="33">
        <v>0</v>
      </c>
      <c r="K2607" s="33">
        <v>0</v>
      </c>
      <c r="L2607" s="33">
        <v>0</v>
      </c>
      <c r="M2607" s="33">
        <v>0</v>
      </c>
      <c r="N2607" s="33">
        <v>0</v>
      </c>
      <c r="O2607" s="33">
        <v>0</v>
      </c>
      <c r="P2607" s="33">
        <v>0</v>
      </c>
      <c r="Q2607" s="33">
        <v>0</v>
      </c>
      <c r="R2607" s="33">
        <v>0</v>
      </c>
      <c r="S2607" s="33">
        <v>0</v>
      </c>
    </row>
    <row r="2608" spans="2:19">
      <c r="B2608" s="5">
        <v>1982</v>
      </c>
      <c r="C2608" s="33">
        <v>0</v>
      </c>
      <c r="D2608" s="33">
        <v>0</v>
      </c>
      <c r="E2608" s="33">
        <v>0</v>
      </c>
      <c r="F2608" s="33">
        <v>0</v>
      </c>
      <c r="G2608" s="33">
        <v>0</v>
      </c>
      <c r="H2608" s="33">
        <v>0</v>
      </c>
      <c r="I2608" s="33">
        <v>0</v>
      </c>
      <c r="J2608" s="33">
        <v>0</v>
      </c>
      <c r="K2608" s="33">
        <v>0</v>
      </c>
      <c r="L2608" s="33">
        <v>0</v>
      </c>
      <c r="M2608" s="33">
        <v>0</v>
      </c>
      <c r="N2608" s="33">
        <v>0</v>
      </c>
      <c r="O2608" s="33">
        <v>0</v>
      </c>
      <c r="P2608" s="33">
        <v>0</v>
      </c>
      <c r="Q2608" s="33">
        <v>0</v>
      </c>
      <c r="R2608" s="33">
        <v>0</v>
      </c>
      <c r="S2608" s="33">
        <v>0</v>
      </c>
    </row>
    <row r="2609" spans="2:19">
      <c r="B2609" s="5">
        <v>1981</v>
      </c>
      <c r="C2609" s="33">
        <v>8224.2000000000007</v>
      </c>
      <c r="D2609" s="33">
        <v>8224.2000000000007</v>
      </c>
      <c r="E2609" s="33">
        <v>8224.2000000000007</v>
      </c>
      <c r="F2609" s="33">
        <v>8224.2000000000007</v>
      </c>
      <c r="G2609" s="33">
        <v>8224.2000000000007</v>
      </c>
      <c r="H2609" s="33">
        <v>8224.2000000000007</v>
      </c>
      <c r="I2609" s="33">
        <v>8224.2000000000007</v>
      </c>
      <c r="J2609" s="33">
        <v>8224.2000000000007</v>
      </c>
      <c r="K2609" s="33">
        <v>8224.2000000000007</v>
      </c>
      <c r="L2609" s="33">
        <v>8224.2000000000007</v>
      </c>
      <c r="M2609" s="33">
        <v>8224.2000000000007</v>
      </c>
      <c r="N2609" s="33">
        <v>8224.2000000000007</v>
      </c>
      <c r="O2609" s="33">
        <v>8224.2000000000007</v>
      </c>
      <c r="P2609" s="33">
        <v>8224.2000000000007</v>
      </c>
      <c r="Q2609" s="33">
        <v>8224.2000000000007</v>
      </c>
      <c r="R2609" s="33">
        <v>8224.2000000000007</v>
      </c>
      <c r="S2609" s="33">
        <v>8224.2000000000007</v>
      </c>
    </row>
    <row r="2610" spans="2:19">
      <c r="B2610" s="5">
        <v>1980</v>
      </c>
      <c r="C2610" s="33">
        <v>11905.31</v>
      </c>
      <c r="D2610" s="33">
        <v>11905.31</v>
      </c>
      <c r="E2610" s="33">
        <v>11905.31</v>
      </c>
      <c r="F2610" s="33">
        <v>11905.31</v>
      </c>
      <c r="G2610" s="33">
        <v>11905.31</v>
      </c>
      <c r="H2610" s="33">
        <v>11905.31</v>
      </c>
      <c r="I2610" s="33">
        <v>11905.31</v>
      </c>
      <c r="J2610" s="33">
        <v>11905.31</v>
      </c>
      <c r="K2610" s="33">
        <v>11905.31</v>
      </c>
      <c r="L2610" s="33">
        <v>11905.31</v>
      </c>
      <c r="M2610" s="33">
        <v>11905.31</v>
      </c>
      <c r="N2610" s="33">
        <v>11905.31</v>
      </c>
      <c r="O2610" s="33">
        <v>11905.31</v>
      </c>
      <c r="P2610" s="33">
        <v>11905.31</v>
      </c>
      <c r="Q2610" s="33">
        <v>11905.31</v>
      </c>
      <c r="R2610" s="33">
        <v>11905.31</v>
      </c>
      <c r="S2610" s="33">
        <v>11905.31</v>
      </c>
    </row>
    <row r="2611" spans="2:19">
      <c r="B2611" s="5">
        <v>1979</v>
      </c>
      <c r="C2611" s="33">
        <v>10014.1</v>
      </c>
      <c r="D2611" s="33">
        <v>10014.1</v>
      </c>
      <c r="E2611" s="33">
        <v>10014.1</v>
      </c>
      <c r="F2611" s="33">
        <v>10014.1</v>
      </c>
      <c r="G2611" s="33">
        <v>10014.1</v>
      </c>
      <c r="H2611" s="33">
        <v>10014.1</v>
      </c>
      <c r="I2611" s="33">
        <v>10014.1</v>
      </c>
      <c r="J2611" s="33">
        <v>10014.1</v>
      </c>
      <c r="K2611" s="33">
        <v>10014.1</v>
      </c>
      <c r="L2611" s="33">
        <v>10014.1</v>
      </c>
      <c r="M2611" s="33">
        <v>10014.1</v>
      </c>
      <c r="N2611" s="33">
        <v>10014.1</v>
      </c>
      <c r="O2611" s="33">
        <v>10014.1</v>
      </c>
      <c r="P2611" s="33">
        <v>10014.1</v>
      </c>
      <c r="Q2611" s="33">
        <v>10014.1</v>
      </c>
      <c r="R2611" s="33">
        <v>10014.1</v>
      </c>
      <c r="S2611" s="33">
        <v>10014.1</v>
      </c>
    </row>
    <row r="2612" spans="2:19">
      <c r="B2612" s="5">
        <v>1978</v>
      </c>
      <c r="C2612" s="33">
        <v>0</v>
      </c>
      <c r="D2612" s="33">
        <v>0</v>
      </c>
      <c r="E2612" s="33">
        <v>0</v>
      </c>
      <c r="F2612" s="33">
        <v>0</v>
      </c>
      <c r="G2612" s="33">
        <v>0</v>
      </c>
      <c r="H2612" s="33">
        <v>0</v>
      </c>
      <c r="I2612" s="33">
        <v>0</v>
      </c>
      <c r="J2612" s="33">
        <v>0</v>
      </c>
      <c r="K2612" s="33">
        <v>0</v>
      </c>
      <c r="L2612" s="33">
        <v>0</v>
      </c>
      <c r="M2612" s="33">
        <v>0</v>
      </c>
      <c r="N2612" s="33">
        <v>0</v>
      </c>
      <c r="O2612" s="33">
        <v>0</v>
      </c>
      <c r="P2612" s="33">
        <v>0</v>
      </c>
      <c r="Q2612" s="33">
        <v>0</v>
      </c>
      <c r="R2612" s="33">
        <v>0</v>
      </c>
      <c r="S2612" s="33">
        <v>0</v>
      </c>
    </row>
    <row r="2613" spans="2:19">
      <c r="B2613" s="5">
        <v>1977</v>
      </c>
      <c r="C2613" s="33">
        <v>78736.649999999994</v>
      </c>
      <c r="D2613" s="33">
        <v>78736.649999999994</v>
      </c>
      <c r="E2613" s="33">
        <v>78736.649999999994</v>
      </c>
      <c r="F2613" s="33">
        <v>78736.649999999994</v>
      </c>
      <c r="G2613" s="33">
        <v>78736.649999999994</v>
      </c>
      <c r="H2613" s="33">
        <v>78736.649999999994</v>
      </c>
      <c r="I2613" s="33">
        <v>78736.649999999994</v>
      </c>
      <c r="J2613" s="33">
        <v>78736.649999999994</v>
      </c>
      <c r="K2613" s="33">
        <v>78736.649999999994</v>
      </c>
      <c r="L2613" s="33">
        <v>78736.649999999994</v>
      </c>
      <c r="M2613" s="33">
        <v>78736.649999999994</v>
      </c>
      <c r="N2613" s="33">
        <v>78736.649999999994</v>
      </c>
      <c r="O2613" s="33">
        <v>78736.649999999994</v>
      </c>
      <c r="P2613" s="33">
        <v>78736.649999999994</v>
      </c>
      <c r="Q2613" s="33">
        <v>78736.649999999994</v>
      </c>
      <c r="R2613" s="33">
        <v>78736.649999999994</v>
      </c>
      <c r="S2613" s="33">
        <v>78736.649999999994</v>
      </c>
    </row>
    <row r="2614" spans="2:19">
      <c r="B2614" s="5">
        <v>1976</v>
      </c>
      <c r="C2614" s="33">
        <v>0</v>
      </c>
      <c r="D2614" s="33">
        <v>0</v>
      </c>
      <c r="E2614" s="33">
        <v>0</v>
      </c>
      <c r="F2614" s="33">
        <v>0</v>
      </c>
      <c r="G2614" s="33">
        <v>0</v>
      </c>
      <c r="H2614" s="33">
        <v>0</v>
      </c>
      <c r="I2614" s="33">
        <v>0</v>
      </c>
      <c r="J2614" s="33">
        <v>0</v>
      </c>
      <c r="K2614" s="33">
        <v>0</v>
      </c>
      <c r="L2614" s="33">
        <v>0</v>
      </c>
      <c r="M2614" s="33">
        <v>0</v>
      </c>
      <c r="N2614" s="33">
        <v>0</v>
      </c>
      <c r="O2614" s="33">
        <v>0</v>
      </c>
      <c r="P2614" s="33">
        <v>0</v>
      </c>
      <c r="Q2614" s="33">
        <v>0</v>
      </c>
      <c r="R2614" s="33">
        <v>0</v>
      </c>
      <c r="S2614" s="33">
        <v>0</v>
      </c>
    </row>
    <row r="2615" spans="2:19">
      <c r="B2615" s="5">
        <v>1975</v>
      </c>
      <c r="C2615" s="33">
        <v>0</v>
      </c>
      <c r="D2615" s="33">
        <v>0</v>
      </c>
      <c r="E2615" s="33">
        <v>0</v>
      </c>
      <c r="F2615" s="33">
        <v>0</v>
      </c>
      <c r="G2615" s="33">
        <v>0</v>
      </c>
      <c r="H2615" s="33">
        <v>0</v>
      </c>
      <c r="I2615" s="33">
        <v>0</v>
      </c>
      <c r="J2615" s="33">
        <v>0</v>
      </c>
      <c r="K2615" s="33">
        <v>0</v>
      </c>
      <c r="L2615" s="33">
        <v>0</v>
      </c>
      <c r="M2615" s="33">
        <v>0</v>
      </c>
      <c r="N2615" s="33">
        <v>0</v>
      </c>
      <c r="O2615" s="33">
        <v>0</v>
      </c>
      <c r="P2615" s="33">
        <v>0</v>
      </c>
      <c r="Q2615" s="33">
        <v>0</v>
      </c>
      <c r="R2615" s="33">
        <v>0</v>
      </c>
      <c r="S2615" s="33">
        <v>0</v>
      </c>
    </row>
    <row r="2616" spans="2:19">
      <c r="B2616" s="5">
        <v>1974</v>
      </c>
      <c r="C2616" s="33">
        <v>0</v>
      </c>
      <c r="D2616" s="33">
        <v>0</v>
      </c>
      <c r="E2616" s="33">
        <v>0</v>
      </c>
      <c r="F2616" s="33">
        <v>0</v>
      </c>
      <c r="G2616" s="33">
        <v>0</v>
      </c>
      <c r="H2616" s="33">
        <v>0</v>
      </c>
      <c r="I2616" s="33">
        <v>0</v>
      </c>
      <c r="J2616" s="33">
        <v>0</v>
      </c>
      <c r="K2616" s="33">
        <v>0</v>
      </c>
      <c r="L2616" s="33">
        <v>0</v>
      </c>
      <c r="M2616" s="33">
        <v>0</v>
      </c>
      <c r="N2616" s="33">
        <v>0</v>
      </c>
      <c r="O2616" s="33">
        <v>0</v>
      </c>
      <c r="P2616" s="33">
        <v>0</v>
      </c>
      <c r="Q2616" s="33">
        <v>0</v>
      </c>
      <c r="R2616" s="33">
        <v>0</v>
      </c>
      <c r="S2616" s="33">
        <v>0</v>
      </c>
    </row>
    <row r="2617" spans="2:19">
      <c r="B2617" s="5">
        <v>1973</v>
      </c>
      <c r="C2617" s="33">
        <v>10109.700000000001</v>
      </c>
      <c r="D2617" s="33">
        <v>10109.700000000001</v>
      </c>
      <c r="E2617" s="33">
        <v>10109.700000000001</v>
      </c>
      <c r="F2617" s="33">
        <v>10109.700000000001</v>
      </c>
      <c r="G2617" s="33">
        <v>10109.700000000001</v>
      </c>
      <c r="H2617" s="33">
        <v>10109.700000000001</v>
      </c>
      <c r="I2617" s="33">
        <v>10109.700000000001</v>
      </c>
      <c r="J2617" s="33">
        <v>10109.700000000001</v>
      </c>
      <c r="K2617" s="33">
        <v>10109.700000000001</v>
      </c>
      <c r="L2617" s="33">
        <v>10109.700000000001</v>
      </c>
      <c r="M2617" s="33">
        <v>10109.700000000001</v>
      </c>
      <c r="N2617" s="33">
        <v>10109.700000000001</v>
      </c>
      <c r="O2617" s="33">
        <v>10109.700000000001</v>
      </c>
      <c r="P2617" s="33">
        <v>10109.700000000001</v>
      </c>
      <c r="Q2617" s="33">
        <v>10109.700000000001</v>
      </c>
      <c r="R2617" s="33">
        <v>10109.700000000001</v>
      </c>
      <c r="S2617" s="33">
        <v>10109.700000000001</v>
      </c>
    </row>
    <row r="2618" spans="2:19">
      <c r="B2618" s="5">
        <v>1972</v>
      </c>
      <c r="C2618" s="33">
        <v>278.85000000000002</v>
      </c>
      <c r="D2618" s="33">
        <v>278.85000000000002</v>
      </c>
      <c r="E2618" s="33">
        <v>278.85000000000002</v>
      </c>
      <c r="F2618" s="33">
        <v>278.85000000000002</v>
      </c>
      <c r="G2618" s="33">
        <v>278.85000000000002</v>
      </c>
      <c r="H2618" s="33">
        <v>278.85000000000002</v>
      </c>
      <c r="I2618" s="33">
        <v>278.85000000000002</v>
      </c>
      <c r="J2618" s="33">
        <v>278.85000000000002</v>
      </c>
      <c r="K2618" s="33">
        <v>278.85000000000002</v>
      </c>
      <c r="L2618" s="33">
        <v>278.85000000000002</v>
      </c>
      <c r="M2618" s="33">
        <v>278.85000000000002</v>
      </c>
      <c r="N2618" s="33">
        <v>278.85000000000002</v>
      </c>
      <c r="O2618" s="33">
        <v>278.85000000000002</v>
      </c>
      <c r="P2618" s="33">
        <v>278.85000000000002</v>
      </c>
      <c r="Q2618" s="33">
        <v>278.85000000000002</v>
      </c>
      <c r="R2618" s="33">
        <v>278.85000000000002</v>
      </c>
      <c r="S2618" s="33">
        <v>278.85000000000002</v>
      </c>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38.25">
      <c r="A2661" s="61" t="s">
        <v>131</v>
      </c>
      <c r="B2661" s="6" t="s">
        <v>10</v>
      </c>
      <c r="C2661" s="7">
        <f>SUM(C2584:C2660)</f>
        <v>444228.26999999996</v>
      </c>
      <c r="D2661" s="7">
        <f>SUM(D2583:D2660)</f>
        <v>444228.26999999996</v>
      </c>
      <c r="E2661" s="7">
        <f>SUM(E2582:E2660)</f>
        <v>475659.84999999992</v>
      </c>
      <c r="F2661" s="7">
        <f>SUM(F2581:F2660)</f>
        <v>511767.18</v>
      </c>
      <c r="G2661" s="7">
        <f>SUM(G2580:G2660)</f>
        <v>511767.18</v>
      </c>
      <c r="H2661" s="7">
        <f>SUM(H2574:H2660)</f>
        <v>517598.10999999993</v>
      </c>
      <c r="I2661" s="7">
        <f>SUM(I2574:I2660)</f>
        <v>639660.04999999993</v>
      </c>
      <c r="J2661" s="7">
        <f t="shared" ref="J2661" si="51">SUM(J2574:J2660)</f>
        <v>639660.04999999993</v>
      </c>
      <c r="K2661" s="7">
        <f>SUM(K2574:K2660)</f>
        <v>647372.64999999991</v>
      </c>
      <c r="L2661" s="7">
        <f t="shared" ref="L2661" si="52">SUM(L2574:L2660)</f>
        <v>647372.64999999991</v>
      </c>
      <c r="M2661" s="7">
        <f>SUM(M2574:M2660)</f>
        <v>647372.64999999991</v>
      </c>
      <c r="N2661" s="10">
        <f>SUM(N2569:N2660)</f>
        <v>647372.64999999991</v>
      </c>
      <c r="O2661" s="10">
        <f>SUM(O2569:O2660)</f>
        <v>647372.64999999991</v>
      </c>
      <c r="P2661" s="10">
        <f>SUM(P2569:P2660)</f>
        <v>1062372.6499999997</v>
      </c>
      <c r="Q2661" s="10">
        <f>SUM(Q2569:Q2660)</f>
        <v>1062372.6499999997</v>
      </c>
      <c r="R2661" s="10">
        <f>SUM(R2568:R2660)</f>
        <v>1062372.6499999997</v>
      </c>
      <c r="S2661" s="10">
        <f>SUM(S2568:S2660)</f>
        <v>1062372.6499999997</v>
      </c>
    </row>
    <row r="2662" spans="1:19">
      <c r="A2662" s="62"/>
      <c r="B2662" s="6"/>
      <c r="C2662" s="7"/>
      <c r="D2662" s="7"/>
      <c r="E2662" s="7"/>
      <c r="F2662" s="7"/>
      <c r="G2662" s="7"/>
      <c r="H2662" s="7"/>
      <c r="I2662" s="7"/>
      <c r="J2662" s="7"/>
      <c r="K2662" s="7"/>
      <c r="L2662" s="7"/>
      <c r="M2662" s="9"/>
    </row>
    <row r="2663" spans="1:19" ht="63.75">
      <c r="A2663" s="63" t="s">
        <v>132</v>
      </c>
      <c r="B2663" s="5">
        <v>2022</v>
      </c>
      <c r="C2663" s="32"/>
      <c r="D2663" s="32"/>
      <c r="E2663" s="32"/>
      <c r="F2663" s="32"/>
      <c r="G2663" s="32"/>
      <c r="H2663" s="32"/>
      <c r="I2663" s="32"/>
      <c r="J2663" s="32"/>
      <c r="K2663" s="32"/>
      <c r="L2663" s="32"/>
      <c r="M2663" s="32"/>
      <c r="N2663" s="32"/>
      <c r="O2663" s="32"/>
      <c r="P2663" s="32"/>
      <c r="Q2663" s="32"/>
      <c r="R2663" s="60"/>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63.75">
      <c r="A2756" s="61"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2"/>
      <c r="B2757" s="6"/>
      <c r="C2757" s="7"/>
      <c r="D2757" s="7"/>
      <c r="E2757" s="7"/>
      <c r="F2757" s="7"/>
      <c r="G2757" s="7"/>
      <c r="H2757" s="7"/>
      <c r="I2757" s="7"/>
      <c r="J2757" s="7"/>
      <c r="K2757" s="7"/>
      <c r="L2757" s="7"/>
      <c r="M2757" s="9"/>
    </row>
    <row r="2758" spans="1:19">
      <c r="A2758" s="63" t="s">
        <v>133</v>
      </c>
      <c r="B2758" s="5">
        <v>2022</v>
      </c>
      <c r="C2758" s="32"/>
      <c r="D2758" s="32"/>
      <c r="E2758" s="32"/>
      <c r="F2758" s="32"/>
      <c r="G2758" s="32"/>
      <c r="H2758" s="32"/>
      <c r="I2758" s="32"/>
      <c r="J2758" s="32"/>
      <c r="K2758" s="32"/>
      <c r="L2758" s="32"/>
      <c r="M2758" s="32"/>
      <c r="N2758" s="32"/>
      <c r="O2758" s="32"/>
      <c r="P2758" s="32"/>
      <c r="Q2758" s="32"/>
      <c r="R2758" s="60"/>
      <c r="S2758" s="33"/>
    </row>
    <row r="2759" spans="1:19">
      <c r="A2759" s="34"/>
      <c r="B2759" s="5">
        <v>2021</v>
      </c>
      <c r="C2759" s="32"/>
      <c r="D2759" s="32"/>
      <c r="E2759" s="32"/>
      <c r="F2759" s="32"/>
      <c r="G2759" s="32"/>
      <c r="H2759" s="32"/>
      <c r="I2759" s="32"/>
      <c r="J2759" s="32"/>
      <c r="K2759" s="32"/>
      <c r="L2759" s="32"/>
      <c r="M2759" s="32"/>
      <c r="N2759" s="32"/>
      <c r="O2759" s="32"/>
      <c r="P2759" s="32"/>
      <c r="Q2759" s="32"/>
      <c r="R2759" s="33">
        <v>5390</v>
      </c>
      <c r="S2759" s="33">
        <v>5390</v>
      </c>
    </row>
    <row r="2760" spans="1:19">
      <c r="B2760" s="5">
        <v>2020</v>
      </c>
      <c r="C2760" s="32"/>
      <c r="D2760" s="32"/>
      <c r="E2760" s="32"/>
      <c r="F2760" s="32"/>
      <c r="G2760" s="32"/>
      <c r="H2760" s="32"/>
      <c r="I2760" s="32"/>
      <c r="J2760" s="32"/>
      <c r="K2760" s="32"/>
      <c r="L2760" s="32"/>
      <c r="M2760" s="32"/>
      <c r="N2760" s="32"/>
      <c r="O2760" s="32"/>
      <c r="P2760" s="32"/>
      <c r="Q2760" s="33">
        <v>0</v>
      </c>
      <c r="R2760" s="33">
        <v>0</v>
      </c>
      <c r="S2760" s="33">
        <v>0</v>
      </c>
    </row>
    <row r="2761" spans="1:19">
      <c r="A2761" s="36"/>
      <c r="B2761" s="5">
        <v>2019</v>
      </c>
      <c r="C2761" s="32"/>
      <c r="D2761" s="32"/>
      <c r="E2761" s="32"/>
      <c r="F2761" s="32"/>
      <c r="G2761" s="32"/>
      <c r="H2761" s="32"/>
      <c r="I2761" s="32"/>
      <c r="J2761" s="32"/>
      <c r="K2761" s="32"/>
      <c r="L2761" s="32"/>
      <c r="M2761" s="32"/>
      <c r="N2761" s="32"/>
      <c r="O2761" s="32"/>
      <c r="P2761" s="33">
        <v>32086.350000000002</v>
      </c>
      <c r="Q2761" s="33">
        <v>32086.350000000002</v>
      </c>
      <c r="R2761" s="33">
        <v>32086.350000000002</v>
      </c>
      <c r="S2761" s="33">
        <v>32086.350000000002</v>
      </c>
    </row>
    <row r="2762" spans="1:19">
      <c r="A2762" s="36"/>
      <c r="B2762" s="5">
        <v>2018</v>
      </c>
      <c r="C2762" s="32"/>
      <c r="D2762" s="32"/>
      <c r="E2762" s="32"/>
      <c r="F2762" s="32"/>
      <c r="G2762" s="32"/>
      <c r="H2762" s="32"/>
      <c r="I2762" s="32"/>
      <c r="J2762" s="32"/>
      <c r="K2762" s="32"/>
      <c r="L2762" s="32"/>
      <c r="M2762" s="32"/>
      <c r="N2762" s="32"/>
      <c r="O2762" s="33">
        <v>14772.37</v>
      </c>
      <c r="P2762" s="33">
        <v>14772.37</v>
      </c>
      <c r="Q2762" s="33">
        <v>14772.37</v>
      </c>
      <c r="R2762" s="33">
        <v>14772.37</v>
      </c>
      <c r="S2762" s="33">
        <v>14772.37</v>
      </c>
    </row>
    <row r="2763" spans="1:19">
      <c r="A2763" s="36"/>
      <c r="B2763" s="5">
        <v>2017</v>
      </c>
      <c r="C2763" s="32"/>
      <c r="D2763" s="32"/>
      <c r="E2763" s="32"/>
      <c r="F2763" s="32"/>
      <c r="G2763" s="32"/>
      <c r="H2763" s="32"/>
      <c r="I2763" s="32"/>
      <c r="J2763" s="32"/>
      <c r="K2763" s="32"/>
      <c r="L2763" s="32"/>
      <c r="M2763" s="32"/>
      <c r="N2763" s="33">
        <v>0</v>
      </c>
      <c r="O2763" s="33">
        <v>0</v>
      </c>
      <c r="P2763" s="33">
        <v>0</v>
      </c>
      <c r="Q2763" s="33">
        <v>0</v>
      </c>
      <c r="R2763" s="33">
        <v>0</v>
      </c>
      <c r="S2763" s="33">
        <v>0</v>
      </c>
    </row>
    <row r="2764" spans="1:19">
      <c r="B2764" s="5">
        <v>2016</v>
      </c>
      <c r="C2764" s="32"/>
      <c r="D2764" s="32"/>
      <c r="E2764" s="32"/>
      <c r="F2764" s="32"/>
      <c r="G2764" s="32"/>
      <c r="H2764" s="32"/>
      <c r="I2764" s="32"/>
      <c r="J2764" s="32"/>
      <c r="K2764" s="32"/>
      <c r="L2764" s="32"/>
      <c r="M2764" s="33">
        <v>27274.84</v>
      </c>
      <c r="N2764" s="33">
        <v>27274.84</v>
      </c>
      <c r="O2764" s="33">
        <v>27274.84</v>
      </c>
      <c r="P2764" s="33">
        <v>27274.84</v>
      </c>
      <c r="Q2764" s="33">
        <v>27274.84</v>
      </c>
      <c r="R2764" s="33">
        <v>27274.84</v>
      </c>
      <c r="S2764" s="33">
        <v>27274.84</v>
      </c>
    </row>
    <row r="2765" spans="1:19">
      <c r="B2765" s="5">
        <v>2015</v>
      </c>
      <c r="C2765" s="32"/>
      <c r="D2765" s="32"/>
      <c r="E2765" s="32"/>
      <c r="F2765" s="32"/>
      <c r="G2765" s="32"/>
      <c r="H2765" s="32"/>
      <c r="I2765" s="32"/>
      <c r="J2765" s="32"/>
      <c r="K2765" s="32"/>
      <c r="L2765" s="33">
        <v>0</v>
      </c>
      <c r="M2765" s="33">
        <v>0</v>
      </c>
      <c r="N2765" s="33">
        <v>0</v>
      </c>
      <c r="O2765" s="33">
        <v>0</v>
      </c>
      <c r="P2765" s="33">
        <v>0</v>
      </c>
      <c r="Q2765" s="33">
        <v>0</v>
      </c>
      <c r="R2765" s="33">
        <v>0</v>
      </c>
      <c r="S2765" s="33">
        <v>0</v>
      </c>
    </row>
    <row r="2766" spans="1:19">
      <c r="B2766" s="5">
        <v>2014</v>
      </c>
      <c r="C2766" s="32"/>
      <c r="D2766" s="32"/>
      <c r="E2766" s="32"/>
      <c r="F2766" s="32"/>
      <c r="G2766" s="32"/>
      <c r="H2766" s="32"/>
      <c r="I2766" s="32"/>
      <c r="J2766" s="32"/>
      <c r="K2766" s="33">
        <v>0</v>
      </c>
      <c r="L2766" s="33">
        <v>0</v>
      </c>
      <c r="M2766" s="33">
        <v>0</v>
      </c>
      <c r="N2766" s="33">
        <v>0</v>
      </c>
      <c r="O2766" s="33">
        <v>0</v>
      </c>
      <c r="P2766" s="33">
        <v>0</v>
      </c>
      <c r="Q2766" s="33">
        <v>0</v>
      </c>
      <c r="R2766" s="33">
        <v>0</v>
      </c>
      <c r="S2766" s="33">
        <v>0</v>
      </c>
    </row>
    <row r="2767" spans="1:19">
      <c r="B2767" s="5">
        <v>2013</v>
      </c>
      <c r="C2767" s="32"/>
      <c r="D2767" s="32"/>
      <c r="E2767" s="32"/>
      <c r="F2767" s="32"/>
      <c r="G2767" s="32"/>
      <c r="H2767" s="32"/>
      <c r="I2767" s="32"/>
      <c r="J2767" s="33">
        <v>59658.770000000004</v>
      </c>
      <c r="K2767" s="33">
        <v>59658.770000000004</v>
      </c>
      <c r="L2767" s="33">
        <v>59658.770000000004</v>
      </c>
      <c r="M2767" s="33">
        <v>59658.770000000004</v>
      </c>
      <c r="N2767" s="33">
        <v>59658.770000000004</v>
      </c>
      <c r="O2767" s="33">
        <v>59658.770000000004</v>
      </c>
      <c r="P2767" s="33">
        <v>59658.770000000004</v>
      </c>
      <c r="Q2767" s="33">
        <v>59658.770000000004</v>
      </c>
      <c r="R2767" s="33">
        <v>59658.770000000004</v>
      </c>
      <c r="S2767" s="33">
        <v>59658.770000000004</v>
      </c>
    </row>
    <row r="2768" spans="1:19">
      <c r="B2768" s="5">
        <v>2012</v>
      </c>
      <c r="C2768" s="32"/>
      <c r="D2768" s="32"/>
      <c r="E2768" s="32"/>
      <c r="F2768" s="32"/>
      <c r="G2768" s="32"/>
      <c r="H2768" s="32"/>
      <c r="I2768" s="33"/>
      <c r="J2768" s="33"/>
      <c r="K2768" s="33"/>
      <c r="L2768" s="33"/>
      <c r="M2768" s="33"/>
      <c r="N2768" s="33"/>
      <c r="O2768" s="33"/>
      <c r="P2768" s="33"/>
      <c r="Q2768" s="33"/>
      <c r="R2768" s="33"/>
      <c r="S2768" s="33"/>
    </row>
    <row r="2769" spans="2:19">
      <c r="B2769" s="5">
        <v>2011</v>
      </c>
      <c r="C2769" s="32"/>
      <c r="D2769" s="32"/>
      <c r="E2769" s="32"/>
      <c r="F2769" s="32"/>
      <c r="G2769" s="32"/>
      <c r="H2769" s="33"/>
      <c r="I2769" s="33"/>
      <c r="J2769" s="33"/>
      <c r="K2769" s="33"/>
      <c r="L2769" s="33"/>
      <c r="M2769" s="33"/>
      <c r="N2769" s="33"/>
      <c r="O2769" s="33"/>
      <c r="P2769" s="33"/>
      <c r="Q2769" s="33"/>
      <c r="R2769" s="33"/>
      <c r="S2769" s="33"/>
    </row>
    <row r="2770" spans="2:19">
      <c r="B2770" s="5">
        <v>2010</v>
      </c>
      <c r="C2770" s="32"/>
      <c r="D2770" s="32"/>
      <c r="E2770" s="32"/>
      <c r="F2770" s="32"/>
      <c r="G2770" s="33"/>
      <c r="H2770" s="33"/>
      <c r="I2770" s="33"/>
      <c r="J2770" s="33"/>
      <c r="K2770" s="33"/>
      <c r="L2770" s="33"/>
      <c r="M2770" s="33"/>
      <c r="N2770" s="33"/>
      <c r="O2770" s="33"/>
      <c r="P2770" s="33"/>
      <c r="Q2770" s="33"/>
      <c r="R2770" s="33"/>
      <c r="S2770" s="33"/>
    </row>
    <row r="2771" spans="2:19">
      <c r="B2771" s="5">
        <v>2009</v>
      </c>
      <c r="C2771" s="32"/>
      <c r="D2771" s="32"/>
      <c r="E2771" s="32"/>
      <c r="F2771" s="33"/>
      <c r="G2771" s="33"/>
      <c r="H2771" s="33"/>
      <c r="I2771" s="33"/>
      <c r="J2771" s="33"/>
      <c r="K2771" s="33"/>
      <c r="L2771" s="33"/>
      <c r="M2771" s="33"/>
      <c r="N2771" s="33"/>
      <c r="O2771" s="33"/>
      <c r="P2771" s="33"/>
      <c r="Q2771" s="33"/>
      <c r="R2771" s="33"/>
      <c r="S2771" s="33"/>
    </row>
    <row r="2772" spans="2:19">
      <c r="B2772" s="5">
        <v>2008</v>
      </c>
      <c r="C2772" s="32"/>
      <c r="D2772" s="32"/>
      <c r="E2772" s="33"/>
      <c r="F2772" s="33"/>
      <c r="G2772" s="33"/>
      <c r="H2772" s="33"/>
      <c r="I2772" s="33"/>
      <c r="J2772" s="33"/>
      <c r="K2772" s="33"/>
      <c r="L2772" s="33"/>
      <c r="M2772" s="33"/>
      <c r="N2772" s="33"/>
      <c r="O2772" s="33"/>
      <c r="P2772" s="33"/>
      <c r="Q2772" s="33"/>
      <c r="R2772" s="33"/>
      <c r="S2772" s="33"/>
    </row>
    <row r="2773" spans="2:19">
      <c r="B2773" s="5">
        <v>2007</v>
      </c>
      <c r="C2773" s="32"/>
      <c r="D2773" s="33"/>
      <c r="E2773" s="33"/>
      <c r="F2773" s="33"/>
      <c r="G2773" s="33"/>
      <c r="H2773" s="33"/>
      <c r="I2773" s="33"/>
      <c r="J2773" s="33"/>
      <c r="K2773" s="33"/>
      <c r="L2773" s="33"/>
      <c r="M2773" s="33"/>
      <c r="N2773" s="33"/>
      <c r="O2773" s="33"/>
      <c r="P2773" s="33"/>
      <c r="Q2773" s="33"/>
      <c r="R2773" s="33"/>
      <c r="S2773" s="33"/>
    </row>
    <row r="2774" spans="2:19">
      <c r="B2774" s="5">
        <v>2006</v>
      </c>
      <c r="C2774" s="33"/>
      <c r="D2774" s="33"/>
      <c r="E2774" s="33"/>
      <c r="F2774" s="33"/>
      <c r="G2774" s="33"/>
      <c r="H2774" s="33"/>
      <c r="I2774" s="33"/>
      <c r="J2774" s="33"/>
      <c r="K2774" s="33"/>
      <c r="L2774" s="33"/>
      <c r="M2774" s="33"/>
      <c r="N2774" s="33"/>
      <c r="O2774" s="33"/>
      <c r="P2774" s="33"/>
      <c r="Q2774" s="33"/>
      <c r="R2774" s="33"/>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33"/>
      <c r="D2776" s="33"/>
      <c r="E2776" s="33"/>
      <c r="F2776" s="33"/>
      <c r="G2776" s="33"/>
      <c r="H2776" s="33"/>
      <c r="I2776" s="33"/>
      <c r="J2776" s="33"/>
      <c r="K2776" s="33"/>
      <c r="L2776" s="33"/>
      <c r="M2776" s="33"/>
      <c r="N2776" s="33"/>
      <c r="O2776" s="33"/>
      <c r="P2776" s="33"/>
      <c r="Q2776" s="33"/>
      <c r="R2776" s="33"/>
      <c r="S2776" s="33"/>
    </row>
    <row r="2777" spans="2:19">
      <c r="B2777" s="5">
        <v>2003</v>
      </c>
      <c r="C2777" s="33"/>
      <c r="D2777" s="33"/>
      <c r="E2777" s="33"/>
      <c r="F2777" s="33"/>
      <c r="G2777" s="33"/>
      <c r="H2777" s="33"/>
      <c r="I2777" s="33"/>
      <c r="J2777" s="33"/>
      <c r="K2777" s="33"/>
      <c r="L2777" s="33"/>
      <c r="M2777" s="33"/>
      <c r="N2777" s="33"/>
      <c r="O2777" s="33"/>
      <c r="P2777" s="33"/>
      <c r="Q2777" s="33"/>
      <c r="R2777" s="33"/>
      <c r="S2777" s="33"/>
    </row>
    <row r="2778" spans="2:19">
      <c r="B2778" s="5">
        <v>2002</v>
      </c>
      <c r="C2778" s="33"/>
      <c r="D2778" s="33"/>
      <c r="E2778" s="33"/>
      <c r="F2778" s="33"/>
      <c r="G2778" s="33"/>
      <c r="H2778" s="33"/>
      <c r="I2778" s="33"/>
      <c r="J2778" s="33"/>
      <c r="K2778" s="33"/>
      <c r="L2778" s="33"/>
      <c r="M2778" s="33"/>
      <c r="N2778" s="33"/>
      <c r="O2778" s="33"/>
      <c r="P2778" s="33"/>
      <c r="Q2778" s="33"/>
      <c r="R2778" s="33"/>
      <c r="S2778" s="33"/>
    </row>
    <row r="2779" spans="2:19">
      <c r="B2779" s="5">
        <v>2001</v>
      </c>
      <c r="C2779" s="33"/>
      <c r="D2779" s="33"/>
      <c r="E2779" s="33"/>
      <c r="F2779" s="33"/>
      <c r="G2779" s="33"/>
      <c r="H2779" s="33"/>
      <c r="I2779" s="33"/>
      <c r="J2779" s="33"/>
      <c r="K2779" s="33"/>
      <c r="L2779" s="33"/>
      <c r="M2779" s="33"/>
      <c r="N2779" s="33"/>
      <c r="O2779" s="33"/>
      <c r="P2779" s="33"/>
      <c r="Q2779" s="33"/>
      <c r="R2779" s="33"/>
      <c r="S2779" s="33"/>
    </row>
    <row r="2780" spans="2:19">
      <c r="B2780" s="5">
        <v>2000</v>
      </c>
      <c r="C2780" s="33"/>
      <c r="D2780" s="33"/>
      <c r="E2780" s="33"/>
      <c r="F2780" s="33"/>
      <c r="G2780" s="33"/>
      <c r="H2780" s="33"/>
      <c r="I2780" s="33"/>
      <c r="J2780" s="33"/>
      <c r="K2780" s="33"/>
      <c r="L2780" s="33"/>
      <c r="M2780" s="33"/>
      <c r="N2780" s="33"/>
      <c r="O2780" s="33"/>
      <c r="P2780" s="33"/>
      <c r="Q2780" s="33"/>
      <c r="R2780" s="33"/>
      <c r="S2780" s="33"/>
    </row>
    <row r="2781" spans="2:19">
      <c r="B2781" s="5">
        <v>1999</v>
      </c>
      <c r="C2781" s="33"/>
      <c r="D2781" s="33"/>
      <c r="E2781" s="33"/>
      <c r="F2781" s="33"/>
      <c r="G2781" s="33"/>
      <c r="H2781" s="33"/>
      <c r="I2781" s="33"/>
      <c r="J2781" s="33"/>
      <c r="K2781" s="33"/>
      <c r="L2781" s="33"/>
      <c r="M2781" s="33"/>
      <c r="N2781" s="33"/>
      <c r="O2781" s="33"/>
      <c r="P2781" s="33"/>
      <c r="Q2781" s="33"/>
      <c r="R2781" s="33"/>
      <c r="S2781" s="33"/>
    </row>
    <row r="2782" spans="2:19">
      <c r="B2782" s="5">
        <v>1998</v>
      </c>
      <c r="C2782" s="33"/>
      <c r="D2782" s="33"/>
      <c r="E2782" s="33"/>
      <c r="F2782" s="33"/>
      <c r="G2782" s="33"/>
      <c r="H2782" s="33"/>
      <c r="I2782" s="33"/>
      <c r="J2782" s="33"/>
      <c r="K2782" s="33"/>
      <c r="L2782" s="33"/>
      <c r="M2782" s="33"/>
      <c r="N2782" s="33"/>
      <c r="O2782" s="33"/>
      <c r="P2782" s="33"/>
      <c r="Q2782" s="33"/>
      <c r="R2782" s="33"/>
      <c r="S2782" s="33"/>
    </row>
    <row r="2783" spans="2:19">
      <c r="B2783" s="5">
        <v>1997</v>
      </c>
      <c r="C2783" s="33"/>
      <c r="D2783" s="33"/>
      <c r="E2783" s="33"/>
      <c r="F2783" s="33"/>
      <c r="G2783" s="33"/>
      <c r="H2783" s="33"/>
      <c r="I2783" s="33"/>
      <c r="J2783" s="33"/>
      <c r="K2783" s="33"/>
      <c r="L2783" s="33"/>
      <c r="M2783" s="33"/>
      <c r="N2783" s="33"/>
      <c r="O2783" s="33"/>
      <c r="P2783" s="33"/>
      <c r="Q2783" s="33"/>
      <c r="R2783" s="33"/>
      <c r="S2783" s="33"/>
    </row>
    <row r="2784" spans="2:19">
      <c r="B2784" s="5">
        <v>1996</v>
      </c>
      <c r="C2784" s="33"/>
      <c r="D2784" s="33"/>
      <c r="E2784" s="33"/>
      <c r="F2784" s="33"/>
      <c r="G2784" s="33"/>
      <c r="H2784" s="33"/>
      <c r="I2784" s="33"/>
      <c r="J2784" s="33"/>
      <c r="K2784" s="33"/>
      <c r="L2784" s="33"/>
      <c r="M2784" s="33"/>
      <c r="N2784" s="33"/>
      <c r="O2784" s="33"/>
      <c r="P2784" s="33"/>
      <c r="Q2784" s="33"/>
      <c r="R2784" s="33"/>
      <c r="S2784" s="33"/>
    </row>
    <row r="2785" spans="2:19">
      <c r="B2785" s="5">
        <v>1995</v>
      </c>
      <c r="C2785" s="33"/>
      <c r="D2785" s="33"/>
      <c r="E2785" s="33"/>
      <c r="F2785" s="33"/>
      <c r="G2785" s="33"/>
      <c r="H2785" s="33"/>
      <c r="I2785" s="33"/>
      <c r="J2785" s="33"/>
      <c r="K2785" s="33"/>
      <c r="L2785" s="33"/>
      <c r="M2785" s="33"/>
      <c r="N2785" s="33"/>
      <c r="O2785" s="33"/>
      <c r="P2785" s="33"/>
      <c r="Q2785" s="33"/>
      <c r="R2785" s="33"/>
      <c r="S2785" s="33"/>
    </row>
    <row r="2786" spans="2:19">
      <c r="B2786" s="5">
        <v>1994</v>
      </c>
      <c r="C2786" s="33"/>
      <c r="D2786" s="33"/>
      <c r="E2786" s="33"/>
      <c r="F2786" s="33"/>
      <c r="G2786" s="33"/>
      <c r="H2786" s="33"/>
      <c r="I2786" s="33"/>
      <c r="J2786" s="33"/>
      <c r="K2786" s="33"/>
      <c r="L2786" s="33"/>
      <c r="M2786" s="33"/>
      <c r="N2786" s="33"/>
      <c r="O2786" s="33"/>
      <c r="P2786" s="33"/>
      <c r="Q2786" s="33"/>
      <c r="R2786" s="33"/>
      <c r="S2786" s="33"/>
    </row>
    <row r="2787" spans="2:19">
      <c r="B2787" s="5">
        <v>1993</v>
      </c>
      <c r="C2787" s="33"/>
      <c r="D2787" s="33"/>
      <c r="E2787" s="33"/>
      <c r="F2787" s="33"/>
      <c r="G2787" s="33"/>
      <c r="H2787" s="33"/>
      <c r="I2787" s="33"/>
      <c r="J2787" s="33"/>
      <c r="K2787" s="33"/>
      <c r="L2787" s="33"/>
      <c r="M2787" s="33"/>
      <c r="N2787" s="33"/>
      <c r="O2787" s="33"/>
      <c r="P2787" s="33"/>
      <c r="Q2787" s="33"/>
      <c r="R2787" s="33"/>
      <c r="S2787" s="33"/>
    </row>
    <row r="2788" spans="2:19">
      <c r="B2788" s="5">
        <v>1992</v>
      </c>
      <c r="C2788" s="33"/>
      <c r="D2788" s="33"/>
      <c r="E2788" s="33"/>
      <c r="F2788" s="33"/>
      <c r="G2788" s="33"/>
      <c r="H2788" s="33"/>
      <c r="I2788" s="33"/>
      <c r="J2788" s="33"/>
      <c r="K2788" s="33"/>
      <c r="L2788" s="33"/>
      <c r="M2788" s="33"/>
      <c r="N2788" s="33"/>
      <c r="O2788" s="33"/>
      <c r="P2788" s="33"/>
      <c r="Q2788" s="33"/>
      <c r="R2788" s="33"/>
      <c r="S2788" s="33"/>
    </row>
    <row r="2789" spans="2:19">
      <c r="B2789" s="5">
        <v>1991</v>
      </c>
      <c r="C2789" s="33"/>
      <c r="D2789" s="33"/>
      <c r="E2789" s="33"/>
      <c r="F2789" s="33"/>
      <c r="G2789" s="33"/>
      <c r="H2789" s="33"/>
      <c r="I2789" s="33"/>
      <c r="J2789" s="33"/>
      <c r="K2789" s="33"/>
      <c r="L2789" s="33"/>
      <c r="M2789" s="33"/>
      <c r="N2789" s="33"/>
      <c r="O2789" s="33"/>
      <c r="P2789" s="33"/>
      <c r="Q2789" s="33"/>
      <c r="R2789" s="33"/>
      <c r="S2789" s="33"/>
    </row>
    <row r="2790" spans="2:19">
      <c r="B2790" s="5">
        <v>1990</v>
      </c>
      <c r="C2790" s="33"/>
      <c r="D2790" s="33"/>
      <c r="E2790" s="33"/>
      <c r="F2790" s="33"/>
      <c r="G2790" s="33"/>
      <c r="H2790" s="33"/>
      <c r="I2790" s="33"/>
      <c r="J2790" s="33"/>
      <c r="K2790" s="33"/>
      <c r="L2790" s="33"/>
      <c r="M2790" s="33"/>
      <c r="N2790" s="33"/>
      <c r="O2790" s="33"/>
      <c r="P2790" s="33"/>
      <c r="Q2790" s="33"/>
      <c r="R2790" s="33"/>
      <c r="S2790" s="33"/>
    </row>
    <row r="2791" spans="2:19">
      <c r="B2791" s="5">
        <v>1989</v>
      </c>
      <c r="C2791" s="33"/>
      <c r="D2791" s="33"/>
      <c r="E2791" s="33"/>
      <c r="F2791" s="33"/>
      <c r="G2791" s="33"/>
      <c r="H2791" s="33"/>
      <c r="I2791" s="33"/>
      <c r="J2791" s="33"/>
      <c r="K2791" s="33"/>
      <c r="L2791" s="33"/>
      <c r="M2791" s="33"/>
      <c r="N2791" s="33"/>
      <c r="O2791" s="33"/>
      <c r="P2791" s="33"/>
      <c r="Q2791" s="33"/>
      <c r="R2791" s="33"/>
      <c r="S2791" s="33"/>
    </row>
    <row r="2792" spans="2:19">
      <c r="B2792" s="5">
        <v>1988</v>
      </c>
      <c r="C2792" s="33"/>
      <c r="D2792" s="33"/>
      <c r="E2792" s="33"/>
      <c r="F2792" s="33"/>
      <c r="G2792" s="33"/>
      <c r="H2792" s="33"/>
      <c r="I2792" s="33"/>
      <c r="J2792" s="33"/>
      <c r="K2792" s="33"/>
      <c r="L2792" s="33"/>
      <c r="M2792" s="33"/>
      <c r="N2792" s="33"/>
      <c r="O2792" s="33"/>
      <c r="P2792" s="33"/>
      <c r="Q2792" s="33"/>
      <c r="R2792" s="33"/>
      <c r="S2792" s="33"/>
    </row>
    <row r="2793" spans="2:19">
      <c r="B2793" s="5">
        <v>1987</v>
      </c>
      <c r="C2793" s="33"/>
      <c r="D2793" s="33"/>
      <c r="E2793" s="33"/>
      <c r="F2793" s="33"/>
      <c r="G2793" s="33"/>
      <c r="H2793" s="33"/>
      <c r="I2793" s="33"/>
      <c r="J2793" s="33"/>
      <c r="K2793" s="33"/>
      <c r="L2793" s="33"/>
      <c r="M2793" s="33"/>
      <c r="N2793" s="33"/>
      <c r="O2793" s="33"/>
      <c r="P2793" s="33"/>
      <c r="Q2793" s="33"/>
      <c r="R2793" s="33"/>
      <c r="S2793" s="33"/>
    </row>
    <row r="2794" spans="2:19">
      <c r="B2794" s="5">
        <v>1986</v>
      </c>
      <c r="C2794" s="33"/>
      <c r="D2794" s="33"/>
      <c r="E2794" s="33"/>
      <c r="F2794" s="33"/>
      <c r="G2794" s="33"/>
      <c r="H2794" s="33"/>
      <c r="I2794" s="33"/>
      <c r="J2794" s="33"/>
      <c r="K2794" s="33"/>
      <c r="L2794" s="33"/>
      <c r="M2794" s="33"/>
      <c r="N2794" s="33"/>
      <c r="O2794" s="33"/>
      <c r="P2794" s="33"/>
      <c r="Q2794" s="33"/>
      <c r="R2794" s="33"/>
      <c r="S2794" s="33"/>
    </row>
    <row r="2795" spans="2:19">
      <c r="B2795" s="5">
        <v>1985</v>
      </c>
      <c r="C2795" s="33"/>
      <c r="D2795" s="33"/>
      <c r="E2795" s="33"/>
      <c r="F2795" s="33"/>
      <c r="G2795" s="33"/>
      <c r="H2795" s="33"/>
      <c r="I2795" s="33"/>
      <c r="J2795" s="33"/>
      <c r="K2795" s="33"/>
      <c r="L2795" s="33"/>
      <c r="M2795" s="33"/>
      <c r="N2795" s="33"/>
      <c r="O2795" s="33"/>
      <c r="P2795" s="33"/>
      <c r="Q2795" s="33"/>
      <c r="R2795" s="33"/>
      <c r="S2795" s="33"/>
    </row>
    <row r="2796" spans="2:19">
      <c r="B2796" s="5">
        <v>1984</v>
      </c>
      <c r="C2796" s="33"/>
      <c r="D2796" s="33"/>
      <c r="E2796" s="33"/>
      <c r="F2796" s="33"/>
      <c r="G2796" s="33"/>
      <c r="H2796" s="33"/>
      <c r="I2796" s="33"/>
      <c r="J2796" s="33"/>
      <c r="K2796" s="33"/>
      <c r="L2796" s="33"/>
      <c r="M2796" s="33"/>
      <c r="N2796" s="33"/>
      <c r="O2796" s="33"/>
      <c r="P2796" s="33"/>
      <c r="Q2796" s="33"/>
      <c r="R2796" s="33"/>
      <c r="S2796" s="33"/>
    </row>
    <row r="2797" spans="2:19">
      <c r="B2797" s="5">
        <v>1983</v>
      </c>
      <c r="C2797" s="33"/>
      <c r="D2797" s="33"/>
      <c r="E2797" s="33"/>
      <c r="F2797" s="33"/>
      <c r="G2797" s="33"/>
      <c r="H2797" s="33"/>
      <c r="I2797" s="33"/>
      <c r="J2797" s="33"/>
      <c r="K2797" s="33"/>
      <c r="L2797" s="33"/>
      <c r="M2797" s="33"/>
      <c r="N2797" s="33"/>
      <c r="O2797" s="33"/>
      <c r="P2797" s="33"/>
      <c r="Q2797" s="33"/>
      <c r="R2797" s="33"/>
      <c r="S2797" s="33"/>
    </row>
    <row r="2798" spans="2:19">
      <c r="B2798" s="5">
        <v>1982</v>
      </c>
      <c r="C2798" s="33"/>
      <c r="D2798" s="33"/>
      <c r="E2798" s="33"/>
      <c r="F2798" s="33"/>
      <c r="G2798" s="33"/>
      <c r="H2798" s="33"/>
      <c r="I2798" s="33"/>
      <c r="J2798" s="33"/>
      <c r="K2798" s="33"/>
      <c r="L2798" s="33"/>
      <c r="M2798" s="33"/>
      <c r="N2798" s="33"/>
      <c r="O2798" s="33"/>
      <c r="P2798" s="33"/>
      <c r="Q2798" s="33"/>
      <c r="R2798" s="33"/>
      <c r="S2798" s="33"/>
    </row>
    <row r="2799" spans="2:19">
      <c r="B2799" s="5">
        <v>1981</v>
      </c>
      <c r="C2799" s="33"/>
      <c r="D2799" s="33"/>
      <c r="E2799" s="33"/>
      <c r="F2799" s="33"/>
      <c r="G2799" s="33"/>
      <c r="H2799" s="33"/>
      <c r="I2799" s="33"/>
      <c r="J2799" s="33"/>
      <c r="K2799" s="33"/>
      <c r="L2799" s="33"/>
      <c r="M2799" s="33"/>
      <c r="N2799" s="33"/>
      <c r="O2799" s="33"/>
      <c r="P2799" s="33"/>
      <c r="Q2799" s="33"/>
      <c r="R2799" s="33"/>
      <c r="S2799" s="33"/>
    </row>
    <row r="2800" spans="2:19">
      <c r="B2800" s="5">
        <v>1980</v>
      </c>
      <c r="C2800" s="33"/>
      <c r="D2800" s="33"/>
      <c r="E2800" s="33"/>
      <c r="F2800" s="33"/>
      <c r="G2800" s="33"/>
      <c r="H2800" s="33"/>
      <c r="I2800" s="33"/>
      <c r="J2800" s="33"/>
      <c r="K2800" s="33"/>
      <c r="L2800" s="33"/>
      <c r="M2800" s="33"/>
      <c r="N2800" s="33"/>
      <c r="O2800" s="33"/>
      <c r="P2800" s="33"/>
      <c r="Q2800" s="33"/>
      <c r="R2800" s="33"/>
      <c r="S2800" s="33"/>
    </row>
    <row r="2801" spans="2:19">
      <c r="B2801" s="5">
        <v>1979</v>
      </c>
      <c r="C2801" s="33"/>
      <c r="D2801" s="33"/>
      <c r="E2801" s="33"/>
      <c r="F2801" s="33"/>
      <c r="G2801" s="33"/>
      <c r="H2801" s="33"/>
      <c r="I2801" s="33"/>
      <c r="J2801" s="33"/>
      <c r="K2801" s="33"/>
      <c r="L2801" s="33"/>
      <c r="M2801" s="33"/>
      <c r="N2801" s="33"/>
      <c r="O2801" s="33"/>
      <c r="P2801" s="33"/>
      <c r="Q2801" s="33"/>
      <c r="R2801" s="33"/>
      <c r="S2801" s="33"/>
    </row>
    <row r="2802" spans="2:19">
      <c r="B2802" s="5">
        <v>1978</v>
      </c>
      <c r="C2802" s="33"/>
      <c r="D2802" s="33"/>
      <c r="E2802" s="33"/>
      <c r="F2802" s="33"/>
      <c r="G2802" s="33"/>
      <c r="H2802" s="33"/>
      <c r="I2802" s="33"/>
      <c r="J2802" s="33"/>
      <c r="K2802" s="33"/>
      <c r="L2802" s="33"/>
      <c r="M2802" s="33"/>
      <c r="N2802" s="33"/>
      <c r="O2802" s="33"/>
      <c r="P2802" s="33"/>
      <c r="Q2802" s="33"/>
      <c r="R2802" s="33"/>
      <c r="S2802" s="33"/>
    </row>
    <row r="2803" spans="2:19">
      <c r="B2803" s="5">
        <v>1977</v>
      </c>
      <c r="C2803" s="33"/>
      <c r="D2803" s="33"/>
      <c r="E2803" s="33"/>
      <c r="F2803" s="33"/>
      <c r="G2803" s="33"/>
      <c r="H2803" s="33"/>
      <c r="I2803" s="33"/>
      <c r="J2803" s="33"/>
      <c r="K2803" s="33"/>
      <c r="L2803" s="33"/>
      <c r="M2803" s="33"/>
      <c r="N2803" s="33"/>
      <c r="O2803" s="33"/>
      <c r="P2803" s="33"/>
      <c r="Q2803" s="33"/>
      <c r="R2803" s="33"/>
      <c r="S2803" s="33"/>
    </row>
    <row r="2804" spans="2:19">
      <c r="B2804" s="5">
        <v>1976</v>
      </c>
      <c r="C2804" s="33"/>
      <c r="D2804" s="33"/>
      <c r="E2804" s="33"/>
      <c r="F2804" s="33"/>
      <c r="G2804" s="33"/>
      <c r="H2804" s="33"/>
      <c r="I2804" s="33"/>
      <c r="J2804" s="33"/>
      <c r="K2804" s="33"/>
      <c r="L2804" s="33"/>
      <c r="M2804" s="33"/>
      <c r="N2804" s="33"/>
      <c r="O2804" s="33"/>
      <c r="P2804" s="33"/>
      <c r="Q2804" s="33"/>
      <c r="R2804" s="33"/>
      <c r="S2804" s="33"/>
    </row>
    <row r="2805" spans="2:19">
      <c r="B2805" s="5">
        <v>1975</v>
      </c>
      <c r="C2805" s="33"/>
      <c r="D2805" s="33"/>
      <c r="E2805" s="33"/>
      <c r="F2805" s="33"/>
      <c r="G2805" s="33"/>
      <c r="H2805" s="33"/>
      <c r="I2805" s="33"/>
      <c r="J2805" s="33"/>
      <c r="K2805" s="33"/>
      <c r="L2805" s="33"/>
      <c r="M2805" s="33"/>
      <c r="N2805" s="33"/>
      <c r="O2805" s="33"/>
      <c r="P2805" s="33"/>
      <c r="Q2805" s="33"/>
      <c r="R2805" s="33"/>
      <c r="S2805" s="33"/>
    </row>
    <row r="2806" spans="2:19">
      <c r="B2806" s="5">
        <v>1974</v>
      </c>
      <c r="C2806" s="33"/>
      <c r="D2806" s="33"/>
      <c r="E2806" s="33"/>
      <c r="F2806" s="33"/>
      <c r="G2806" s="33"/>
      <c r="H2806" s="33"/>
      <c r="I2806" s="33"/>
      <c r="J2806" s="33"/>
      <c r="K2806" s="33"/>
      <c r="L2806" s="33"/>
      <c r="M2806" s="33"/>
      <c r="N2806" s="33"/>
      <c r="O2806" s="33"/>
      <c r="P2806" s="33"/>
      <c r="Q2806" s="33"/>
      <c r="R2806" s="33"/>
      <c r="S2806" s="33"/>
    </row>
    <row r="2807" spans="2:19">
      <c r="B2807" s="5">
        <v>1973</v>
      </c>
      <c r="C2807" s="33"/>
      <c r="D2807" s="33"/>
      <c r="E2807" s="33"/>
      <c r="F2807" s="33"/>
      <c r="G2807" s="33"/>
      <c r="H2807" s="33"/>
      <c r="I2807" s="33"/>
      <c r="J2807" s="33"/>
      <c r="K2807" s="33"/>
      <c r="L2807" s="33"/>
      <c r="M2807" s="33"/>
      <c r="N2807" s="33"/>
      <c r="O2807" s="33"/>
      <c r="P2807" s="33"/>
      <c r="Q2807" s="33"/>
      <c r="R2807" s="33"/>
      <c r="S2807" s="33"/>
    </row>
    <row r="2808" spans="2:19">
      <c r="B2808" s="5">
        <v>1972</v>
      </c>
      <c r="C2808" s="33"/>
      <c r="D2808" s="33"/>
      <c r="E2808" s="33"/>
      <c r="F2808" s="33"/>
      <c r="G2808" s="33"/>
      <c r="H2808" s="33"/>
      <c r="I2808" s="33"/>
      <c r="J2808" s="33"/>
      <c r="K2808" s="33"/>
      <c r="L2808" s="33"/>
      <c r="M2808" s="33"/>
      <c r="N2808" s="33"/>
      <c r="O2808" s="33"/>
      <c r="P2808" s="33"/>
      <c r="Q2808" s="33"/>
      <c r="R2808" s="33"/>
      <c r="S2808" s="33"/>
    </row>
    <row r="2809" spans="2:19">
      <c r="B2809" s="5">
        <v>1971</v>
      </c>
      <c r="C2809" s="33"/>
      <c r="D2809" s="33"/>
      <c r="E2809" s="33"/>
      <c r="F2809" s="33"/>
      <c r="G2809" s="33"/>
      <c r="H2809" s="33"/>
      <c r="I2809" s="33"/>
      <c r="J2809" s="33"/>
      <c r="K2809" s="33"/>
      <c r="L2809" s="33"/>
      <c r="M2809" s="33"/>
      <c r="N2809" s="33"/>
      <c r="O2809" s="33"/>
      <c r="P2809" s="33"/>
      <c r="Q2809" s="33"/>
      <c r="R2809" s="33"/>
      <c r="S2809" s="33"/>
    </row>
    <row r="2810" spans="2:19">
      <c r="B2810" s="5">
        <v>1970</v>
      </c>
      <c r="C2810" s="33"/>
      <c r="D2810" s="33"/>
      <c r="E2810" s="33"/>
      <c r="F2810" s="33"/>
      <c r="G2810" s="33"/>
      <c r="H2810" s="33"/>
      <c r="I2810" s="33"/>
      <c r="J2810" s="33"/>
      <c r="K2810" s="33"/>
      <c r="L2810" s="33"/>
      <c r="M2810" s="33"/>
      <c r="N2810" s="33"/>
      <c r="O2810" s="33"/>
      <c r="P2810" s="33"/>
      <c r="Q2810" s="33"/>
      <c r="R2810" s="33"/>
      <c r="S2810" s="33"/>
    </row>
    <row r="2811" spans="2:19">
      <c r="B2811" s="5">
        <v>1969</v>
      </c>
      <c r="C2811" s="33"/>
      <c r="D2811" s="33"/>
      <c r="E2811" s="33"/>
      <c r="F2811" s="33"/>
      <c r="G2811" s="33"/>
      <c r="H2811" s="33"/>
      <c r="I2811" s="33"/>
      <c r="J2811" s="33"/>
      <c r="K2811" s="33"/>
      <c r="L2811" s="33"/>
      <c r="M2811" s="33"/>
      <c r="N2811" s="33"/>
      <c r="O2811" s="33"/>
      <c r="P2811" s="33"/>
      <c r="Q2811" s="33"/>
      <c r="R2811" s="33"/>
      <c r="S2811" s="33"/>
    </row>
    <row r="2812" spans="2:19">
      <c r="B2812" s="5">
        <v>1968</v>
      </c>
      <c r="C2812" s="33"/>
      <c r="D2812" s="33"/>
      <c r="E2812" s="33"/>
      <c r="F2812" s="33"/>
      <c r="G2812" s="33"/>
      <c r="H2812" s="33"/>
      <c r="I2812" s="33"/>
      <c r="J2812" s="33"/>
      <c r="K2812" s="33"/>
      <c r="L2812" s="33"/>
      <c r="M2812" s="33"/>
      <c r="N2812" s="33"/>
      <c r="O2812" s="33"/>
      <c r="P2812" s="33"/>
      <c r="Q2812" s="33"/>
      <c r="R2812" s="33"/>
      <c r="S2812" s="33"/>
    </row>
    <row r="2813" spans="2:19">
      <c r="B2813" s="5">
        <v>1967</v>
      </c>
      <c r="C2813" s="33"/>
      <c r="D2813" s="33"/>
      <c r="E2813" s="33"/>
      <c r="F2813" s="33"/>
      <c r="G2813" s="33"/>
      <c r="H2813" s="33"/>
      <c r="I2813" s="33"/>
      <c r="J2813" s="33"/>
      <c r="K2813" s="33"/>
      <c r="L2813" s="33"/>
      <c r="M2813" s="33"/>
      <c r="N2813" s="33"/>
      <c r="O2813" s="33"/>
      <c r="P2813" s="33"/>
      <c r="Q2813" s="33"/>
      <c r="R2813" s="33"/>
      <c r="S2813" s="33"/>
    </row>
    <row r="2814" spans="2:19">
      <c r="B2814" s="5">
        <v>1966</v>
      </c>
      <c r="C2814" s="33"/>
      <c r="D2814" s="33"/>
      <c r="E2814" s="33"/>
      <c r="F2814" s="33"/>
      <c r="G2814" s="33"/>
      <c r="H2814" s="33"/>
      <c r="I2814" s="33"/>
      <c r="J2814" s="33"/>
      <c r="K2814" s="33"/>
      <c r="L2814" s="33"/>
      <c r="M2814" s="33"/>
      <c r="N2814" s="33"/>
      <c r="O2814" s="33"/>
      <c r="P2814" s="33"/>
      <c r="Q2814" s="33"/>
      <c r="R2814" s="33"/>
      <c r="S2814" s="33"/>
    </row>
    <row r="2815" spans="2:19">
      <c r="B2815" s="5">
        <v>1965</v>
      </c>
      <c r="C2815" s="33"/>
      <c r="D2815" s="33"/>
      <c r="E2815" s="33"/>
      <c r="F2815" s="33"/>
      <c r="G2815" s="33"/>
      <c r="H2815" s="33"/>
      <c r="I2815" s="33"/>
      <c r="J2815" s="33"/>
      <c r="K2815" s="33"/>
      <c r="L2815" s="33"/>
      <c r="M2815" s="33"/>
      <c r="N2815" s="33"/>
      <c r="O2815" s="33"/>
      <c r="P2815" s="33"/>
      <c r="Q2815" s="33"/>
      <c r="R2815" s="33"/>
      <c r="S2815" s="33"/>
    </row>
    <row r="2816" spans="2:19">
      <c r="B2816" s="5">
        <v>1964</v>
      </c>
      <c r="C2816" s="33"/>
      <c r="D2816" s="33"/>
      <c r="E2816" s="33"/>
      <c r="F2816" s="33"/>
      <c r="G2816" s="33"/>
      <c r="H2816" s="33"/>
      <c r="I2816" s="33"/>
      <c r="J2816" s="33"/>
      <c r="K2816" s="33"/>
      <c r="L2816" s="33"/>
      <c r="M2816" s="33"/>
      <c r="N2816" s="33"/>
      <c r="O2816" s="33"/>
      <c r="P2816" s="33"/>
      <c r="Q2816" s="33"/>
      <c r="R2816" s="33"/>
      <c r="S2816" s="33"/>
    </row>
    <row r="2817" spans="2:19">
      <c r="B2817" s="5">
        <v>1963</v>
      </c>
      <c r="C2817" s="33"/>
      <c r="D2817" s="33"/>
      <c r="E2817" s="33"/>
      <c r="F2817" s="33"/>
      <c r="G2817" s="33"/>
      <c r="H2817" s="33"/>
      <c r="I2817" s="33"/>
      <c r="J2817" s="33"/>
      <c r="K2817" s="33"/>
      <c r="L2817" s="33"/>
      <c r="M2817" s="33"/>
      <c r="N2817" s="33"/>
      <c r="O2817" s="33"/>
      <c r="P2817" s="33"/>
      <c r="Q2817" s="33"/>
      <c r="R2817" s="33"/>
      <c r="S2817" s="33"/>
    </row>
    <row r="2818" spans="2:19">
      <c r="B2818" s="5">
        <v>1962</v>
      </c>
      <c r="C2818" s="33"/>
      <c r="D2818" s="33"/>
      <c r="E2818" s="33"/>
      <c r="F2818" s="33"/>
      <c r="G2818" s="33"/>
      <c r="H2818" s="33"/>
      <c r="I2818" s="33"/>
      <c r="J2818" s="33"/>
      <c r="K2818" s="33"/>
      <c r="L2818" s="33"/>
      <c r="M2818" s="33"/>
      <c r="N2818" s="33"/>
      <c r="O2818" s="33"/>
      <c r="P2818" s="33"/>
      <c r="Q2818" s="33"/>
      <c r="R2818" s="33"/>
      <c r="S2818" s="33"/>
    </row>
    <row r="2819" spans="2:19">
      <c r="B2819" s="5">
        <v>1961</v>
      </c>
      <c r="C2819" s="33"/>
      <c r="D2819" s="33"/>
      <c r="E2819" s="33"/>
      <c r="F2819" s="33"/>
      <c r="G2819" s="33"/>
      <c r="H2819" s="33"/>
      <c r="I2819" s="33"/>
      <c r="J2819" s="33"/>
      <c r="K2819" s="33"/>
      <c r="L2819" s="33"/>
      <c r="M2819" s="33"/>
      <c r="N2819" s="33"/>
      <c r="O2819" s="33"/>
      <c r="P2819" s="33"/>
      <c r="Q2819" s="33"/>
      <c r="R2819" s="33"/>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1"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59658.770000000004</v>
      </c>
      <c r="K2851" s="7">
        <f>SUM(K2764:K2850)</f>
        <v>59658.770000000004</v>
      </c>
      <c r="L2851" s="7">
        <f t="shared" ref="L2851" si="56">SUM(L2764:L2850)</f>
        <v>59658.770000000004</v>
      </c>
      <c r="M2851" s="7">
        <f>SUM(M2764:M2850)</f>
        <v>86933.61</v>
      </c>
      <c r="N2851" s="10">
        <f>SUM(N2759:N2850)</f>
        <v>86933.61</v>
      </c>
      <c r="O2851" s="10">
        <f>SUM(O2759:O2850)</f>
        <v>101705.98000000001</v>
      </c>
      <c r="P2851" s="10">
        <f>SUM(P2759:P2850)</f>
        <v>133792.33000000002</v>
      </c>
      <c r="Q2851" s="10">
        <f>SUM(Q2759:Q2850)</f>
        <v>133792.33000000002</v>
      </c>
      <c r="R2851" s="10">
        <f>SUM(R2758:R2850)</f>
        <v>139182.33000000002</v>
      </c>
      <c r="S2851" s="10">
        <f>SUM(S2758:S2850)</f>
        <v>139182.33000000002</v>
      </c>
    </row>
    <row r="2852" spans="1:19">
      <c r="A2852" s="62"/>
      <c r="B2852" s="6"/>
      <c r="C2852" s="7"/>
      <c r="D2852" s="7"/>
      <c r="E2852" s="7"/>
      <c r="F2852" s="7"/>
      <c r="G2852" s="7"/>
      <c r="H2852" s="7"/>
      <c r="I2852" s="7"/>
      <c r="J2852" s="7"/>
      <c r="K2852" s="7"/>
      <c r="L2852" s="7"/>
      <c r="M2852" s="9"/>
    </row>
    <row r="2853" spans="1:19" ht="63.75">
      <c r="A2853" s="63" t="s">
        <v>134</v>
      </c>
      <c r="B2853" s="5">
        <v>2022</v>
      </c>
      <c r="C2853" s="32"/>
      <c r="D2853" s="32"/>
      <c r="E2853" s="32"/>
      <c r="F2853" s="32"/>
      <c r="G2853" s="32"/>
      <c r="H2853" s="32"/>
      <c r="I2853" s="32"/>
      <c r="J2853" s="32"/>
      <c r="K2853" s="32"/>
      <c r="L2853" s="32"/>
      <c r="M2853" s="32"/>
      <c r="N2853" s="32"/>
      <c r="O2853" s="32"/>
      <c r="P2853" s="32"/>
      <c r="Q2853" s="32"/>
      <c r="R2853" s="60"/>
      <c r="S2853" s="33"/>
    </row>
    <row r="2854" spans="1:19">
      <c r="A2854" s="34"/>
      <c r="B2854" s="5">
        <v>2021</v>
      </c>
      <c r="C2854" s="32"/>
      <c r="D2854" s="32"/>
      <c r="E2854" s="32"/>
      <c r="F2854" s="32"/>
      <c r="G2854" s="32"/>
      <c r="H2854" s="32"/>
      <c r="I2854" s="32"/>
      <c r="J2854" s="32"/>
      <c r="K2854" s="32"/>
      <c r="L2854" s="32"/>
      <c r="M2854" s="32"/>
      <c r="N2854" s="32"/>
      <c r="O2854" s="32"/>
      <c r="P2854" s="32"/>
      <c r="Q2854" s="32"/>
      <c r="R2854" s="33">
        <v>0</v>
      </c>
      <c r="S2854" s="33">
        <v>0</v>
      </c>
    </row>
    <row r="2855" spans="1:19">
      <c r="B2855" s="5">
        <v>2020</v>
      </c>
      <c r="C2855" s="32"/>
      <c r="D2855" s="32"/>
      <c r="E2855" s="32"/>
      <c r="F2855" s="32"/>
      <c r="G2855" s="32"/>
      <c r="H2855" s="32"/>
      <c r="I2855" s="32"/>
      <c r="J2855" s="32"/>
      <c r="K2855" s="32"/>
      <c r="L2855" s="32"/>
      <c r="M2855" s="32"/>
      <c r="N2855" s="32"/>
      <c r="O2855" s="32"/>
      <c r="P2855" s="32"/>
      <c r="Q2855" s="33">
        <v>3500</v>
      </c>
      <c r="R2855" s="33">
        <v>3500</v>
      </c>
      <c r="S2855" s="33">
        <v>3500</v>
      </c>
    </row>
    <row r="2856" spans="1:19">
      <c r="A2856" s="36"/>
      <c r="B2856" s="5">
        <v>2019</v>
      </c>
      <c r="C2856" s="32"/>
      <c r="D2856" s="32"/>
      <c r="E2856" s="32"/>
      <c r="F2856" s="32"/>
      <c r="G2856" s="32"/>
      <c r="H2856" s="32"/>
      <c r="I2856" s="32"/>
      <c r="J2856" s="32"/>
      <c r="K2856" s="32"/>
      <c r="L2856" s="32"/>
      <c r="M2856" s="32"/>
      <c r="N2856" s="32"/>
      <c r="O2856" s="32"/>
      <c r="P2856" s="33">
        <v>32719.854900000002</v>
      </c>
      <c r="Q2856" s="33">
        <v>32719.854900000002</v>
      </c>
      <c r="R2856" s="33">
        <v>32719.854900000002</v>
      </c>
      <c r="S2856" s="33">
        <v>32719.854900000002</v>
      </c>
    </row>
    <row r="2857" spans="1:19">
      <c r="A2857" s="36"/>
      <c r="B2857" s="5">
        <v>2018</v>
      </c>
      <c r="C2857" s="32"/>
      <c r="D2857" s="32"/>
      <c r="E2857" s="32"/>
      <c r="F2857" s="32"/>
      <c r="G2857" s="32"/>
      <c r="H2857" s="32"/>
      <c r="I2857" s="32"/>
      <c r="J2857" s="32"/>
      <c r="K2857" s="32"/>
      <c r="L2857" s="32"/>
      <c r="M2857" s="32"/>
      <c r="N2857" s="32"/>
      <c r="O2857" s="33">
        <v>3039.9299999999985</v>
      </c>
      <c r="P2857" s="33">
        <v>3039.9299999999985</v>
      </c>
      <c r="Q2857" s="33">
        <v>3039.9299999999985</v>
      </c>
      <c r="R2857" s="33">
        <v>3039.9299999999985</v>
      </c>
      <c r="S2857" s="33">
        <v>3039.9299999999985</v>
      </c>
    </row>
    <row r="2858" spans="1:19">
      <c r="A2858" s="36"/>
      <c r="B2858" s="5">
        <v>2017</v>
      </c>
      <c r="C2858" s="32"/>
      <c r="D2858" s="32"/>
      <c r="E2858" s="32"/>
      <c r="F2858" s="32"/>
      <c r="G2858" s="32"/>
      <c r="H2858" s="32"/>
      <c r="I2858" s="32"/>
      <c r="J2858" s="32"/>
      <c r="K2858" s="32"/>
      <c r="L2858" s="32"/>
      <c r="M2858" s="32"/>
      <c r="N2858" s="33">
        <v>2245.5299999999997</v>
      </c>
      <c r="O2858" s="33">
        <v>2245.5299999999997</v>
      </c>
      <c r="P2858" s="33">
        <v>2245.5299999999997</v>
      </c>
      <c r="Q2858" s="33">
        <v>2245.5299999999997</v>
      </c>
      <c r="R2858" s="33">
        <v>2245.5299999999997</v>
      </c>
      <c r="S2858" s="33">
        <v>2245.5299999999997</v>
      </c>
    </row>
    <row r="2859" spans="1:19">
      <c r="B2859" s="5">
        <v>2016</v>
      </c>
      <c r="C2859" s="32"/>
      <c r="D2859" s="32"/>
      <c r="E2859" s="32"/>
      <c r="F2859" s="32"/>
      <c r="G2859" s="32"/>
      <c r="H2859" s="32"/>
      <c r="I2859" s="32"/>
      <c r="J2859" s="32"/>
      <c r="K2859" s="32"/>
      <c r="L2859" s="32"/>
      <c r="M2859" s="33">
        <v>272.79000000000002</v>
      </c>
      <c r="N2859" s="33">
        <v>272.79000000000002</v>
      </c>
      <c r="O2859" s="33">
        <v>272.79000000000002</v>
      </c>
      <c r="P2859" s="33">
        <v>272.79000000000002</v>
      </c>
      <c r="Q2859" s="33">
        <v>272.79000000000002</v>
      </c>
      <c r="R2859" s="33">
        <v>272.79000000000002</v>
      </c>
      <c r="S2859" s="33">
        <v>272.79000000000002</v>
      </c>
    </row>
    <row r="2860" spans="1:19">
      <c r="B2860" s="5">
        <v>2015</v>
      </c>
      <c r="C2860" s="32"/>
      <c r="D2860" s="32"/>
      <c r="E2860" s="32"/>
      <c r="F2860" s="32"/>
      <c r="G2860" s="32"/>
      <c r="H2860" s="32"/>
      <c r="I2860" s="32"/>
      <c r="J2860" s="32"/>
      <c r="K2860" s="32"/>
      <c r="L2860" s="33">
        <v>134.94</v>
      </c>
      <c r="M2860" s="33">
        <v>134.94</v>
      </c>
      <c r="N2860" s="33">
        <v>134.94</v>
      </c>
      <c r="O2860" s="33">
        <v>134.94</v>
      </c>
      <c r="P2860" s="33">
        <v>134.94</v>
      </c>
      <c r="Q2860" s="33">
        <v>134.94</v>
      </c>
      <c r="R2860" s="33">
        <v>134.94</v>
      </c>
      <c r="S2860" s="33">
        <v>134.94</v>
      </c>
    </row>
    <row r="2861" spans="1:19">
      <c r="B2861" s="5">
        <v>2014</v>
      </c>
      <c r="C2861" s="32"/>
      <c r="D2861" s="32"/>
      <c r="E2861" s="32"/>
      <c r="F2861" s="32"/>
      <c r="G2861" s="32"/>
      <c r="H2861" s="32"/>
      <c r="I2861" s="32"/>
      <c r="J2861" s="32"/>
      <c r="K2861" s="33">
        <v>54.179999999999993</v>
      </c>
      <c r="L2861" s="33">
        <v>54.179999999999993</v>
      </c>
      <c r="M2861" s="33">
        <v>54.179999999999993</v>
      </c>
      <c r="N2861" s="33">
        <v>54.179999999999993</v>
      </c>
      <c r="O2861" s="33">
        <v>54.179999999999993</v>
      </c>
      <c r="P2861" s="33">
        <v>54.179999999999993</v>
      </c>
      <c r="Q2861" s="33">
        <v>54.179999999999993</v>
      </c>
      <c r="R2861" s="33">
        <v>54.179999999999993</v>
      </c>
      <c r="S2861" s="33">
        <v>54.179999999999993</v>
      </c>
    </row>
    <row r="2862" spans="1:19">
      <c r="B2862" s="5">
        <v>2013</v>
      </c>
      <c r="C2862" s="32"/>
      <c r="D2862" s="32"/>
      <c r="E2862" s="32"/>
      <c r="F2862" s="32"/>
      <c r="G2862" s="32"/>
      <c r="H2862" s="32"/>
      <c r="I2862" s="32"/>
      <c r="J2862" s="33">
        <v>295.62000000000006</v>
      </c>
      <c r="K2862" s="33">
        <v>295.62000000000006</v>
      </c>
      <c r="L2862" s="33">
        <v>295.62000000000006</v>
      </c>
      <c r="M2862" s="33">
        <v>295.62000000000006</v>
      </c>
      <c r="N2862" s="33">
        <v>295.62000000000006</v>
      </c>
      <c r="O2862" s="33">
        <v>295.62000000000006</v>
      </c>
      <c r="P2862" s="33">
        <v>295.62000000000006</v>
      </c>
      <c r="Q2862" s="33">
        <v>295.62000000000006</v>
      </c>
      <c r="R2862" s="33">
        <v>295.62000000000006</v>
      </c>
      <c r="S2862" s="33">
        <v>295.62000000000006</v>
      </c>
    </row>
    <row r="2863" spans="1:19">
      <c r="B2863" s="5">
        <v>2012</v>
      </c>
      <c r="C2863" s="32"/>
      <c r="D2863" s="32"/>
      <c r="E2863" s="32"/>
      <c r="F2863" s="32"/>
      <c r="G2863" s="32"/>
      <c r="H2863" s="32"/>
      <c r="I2863" s="33">
        <v>3351.66</v>
      </c>
      <c r="J2863" s="33">
        <v>3351.66</v>
      </c>
      <c r="K2863" s="33">
        <v>3351.66</v>
      </c>
      <c r="L2863" s="33">
        <v>3351.66</v>
      </c>
      <c r="M2863" s="33">
        <v>3351.66</v>
      </c>
      <c r="N2863" s="33">
        <v>3351.66</v>
      </c>
      <c r="O2863" s="33">
        <v>3351.66</v>
      </c>
      <c r="P2863" s="33">
        <v>3351.66</v>
      </c>
      <c r="Q2863" s="33">
        <v>3351.66</v>
      </c>
      <c r="R2863" s="33">
        <v>3351.66</v>
      </c>
      <c r="S2863" s="33">
        <v>3351.66</v>
      </c>
    </row>
    <row r="2864" spans="1:19">
      <c r="B2864" s="5">
        <v>2011</v>
      </c>
      <c r="C2864" s="32"/>
      <c r="D2864" s="32"/>
      <c r="E2864" s="32"/>
      <c r="F2864" s="32"/>
      <c r="G2864" s="32"/>
      <c r="H2864" s="33">
        <v>2619.9899999999993</v>
      </c>
      <c r="I2864" s="33">
        <v>2619.9899999999993</v>
      </c>
      <c r="J2864" s="33">
        <v>2619.9899999999993</v>
      </c>
      <c r="K2864" s="33">
        <v>2619.9899999999993</v>
      </c>
      <c r="L2864" s="33">
        <v>2619.9899999999993</v>
      </c>
      <c r="M2864" s="33">
        <v>2619.9899999999993</v>
      </c>
      <c r="N2864" s="33">
        <v>2619.9899999999993</v>
      </c>
      <c r="O2864" s="33">
        <v>2619.9899999999993</v>
      </c>
      <c r="P2864" s="33">
        <v>2619.9899999999993</v>
      </c>
      <c r="Q2864" s="33">
        <v>2619.9899999999993</v>
      </c>
      <c r="R2864" s="33">
        <v>2619.9899999999993</v>
      </c>
      <c r="S2864" s="33">
        <v>2619.9899999999993</v>
      </c>
    </row>
    <row r="2865" spans="2:19">
      <c r="B2865" s="5">
        <v>2010</v>
      </c>
      <c r="C2865" s="32"/>
      <c r="D2865" s="32"/>
      <c r="E2865" s="32"/>
      <c r="F2865" s="32"/>
      <c r="G2865" s="33">
        <v>464.37</v>
      </c>
      <c r="H2865" s="33">
        <v>464.37</v>
      </c>
      <c r="I2865" s="33">
        <v>464.37</v>
      </c>
      <c r="J2865" s="33">
        <v>464.37</v>
      </c>
      <c r="K2865" s="33">
        <v>464.37</v>
      </c>
      <c r="L2865" s="33">
        <v>464.37</v>
      </c>
      <c r="M2865" s="33">
        <v>464.37</v>
      </c>
      <c r="N2865" s="33">
        <v>464.37</v>
      </c>
      <c r="O2865" s="33">
        <v>464.37</v>
      </c>
      <c r="P2865" s="33">
        <v>464.37</v>
      </c>
      <c r="Q2865" s="33">
        <v>464.37</v>
      </c>
      <c r="R2865" s="33">
        <v>464.37</v>
      </c>
      <c r="S2865" s="33">
        <v>464.37</v>
      </c>
    </row>
    <row r="2866" spans="2:19">
      <c r="B2866" s="5">
        <v>2009</v>
      </c>
      <c r="C2866" s="32"/>
      <c r="D2866" s="32"/>
      <c r="E2866" s="32"/>
      <c r="F2866" s="33">
        <v>117.87</v>
      </c>
      <c r="G2866" s="33">
        <v>117.87</v>
      </c>
      <c r="H2866" s="33">
        <v>117.87</v>
      </c>
      <c r="I2866" s="33">
        <v>117.87</v>
      </c>
      <c r="J2866" s="33">
        <v>117.87</v>
      </c>
      <c r="K2866" s="33">
        <v>117.87</v>
      </c>
      <c r="L2866" s="33">
        <v>117.87</v>
      </c>
      <c r="M2866" s="33">
        <v>117.87</v>
      </c>
      <c r="N2866" s="33">
        <v>117.87</v>
      </c>
      <c r="O2866" s="33">
        <v>117.87</v>
      </c>
      <c r="P2866" s="33">
        <v>117.87</v>
      </c>
      <c r="Q2866" s="33">
        <v>117.87</v>
      </c>
      <c r="R2866" s="33">
        <v>117.87</v>
      </c>
      <c r="S2866" s="33">
        <v>117.87</v>
      </c>
    </row>
    <row r="2867" spans="2:19">
      <c r="B2867" s="5">
        <v>2008</v>
      </c>
      <c r="C2867" s="32"/>
      <c r="D2867" s="32"/>
      <c r="E2867" s="33">
        <v>951.9899999999999</v>
      </c>
      <c r="F2867" s="33">
        <v>951.9899999999999</v>
      </c>
      <c r="G2867" s="33">
        <v>951.9899999999999</v>
      </c>
      <c r="H2867" s="33">
        <v>951.9899999999999</v>
      </c>
      <c r="I2867" s="33">
        <v>951.9899999999999</v>
      </c>
      <c r="J2867" s="33">
        <v>951.9899999999999</v>
      </c>
      <c r="K2867" s="33">
        <v>951.9899999999999</v>
      </c>
      <c r="L2867" s="33">
        <v>951.9899999999999</v>
      </c>
      <c r="M2867" s="33">
        <v>951.9899999999999</v>
      </c>
      <c r="N2867" s="33">
        <v>951.9899999999999</v>
      </c>
      <c r="O2867" s="33">
        <v>951.9899999999999</v>
      </c>
      <c r="P2867" s="33">
        <v>951.9899999999999</v>
      </c>
      <c r="Q2867" s="33">
        <v>951.9899999999999</v>
      </c>
      <c r="R2867" s="33">
        <v>951.9899999999999</v>
      </c>
      <c r="S2867" s="33">
        <v>951.9899999999999</v>
      </c>
    </row>
    <row r="2868" spans="2:19">
      <c r="B2868" s="5">
        <v>2007</v>
      </c>
      <c r="C2868" s="32"/>
      <c r="D2868" s="33">
        <v>0</v>
      </c>
      <c r="E2868" s="33">
        <v>0</v>
      </c>
      <c r="F2868" s="33">
        <v>0</v>
      </c>
      <c r="G2868" s="33">
        <v>0</v>
      </c>
      <c r="H2868" s="33">
        <v>0</v>
      </c>
      <c r="I2868" s="33">
        <v>0</v>
      </c>
      <c r="J2868" s="33">
        <v>0</v>
      </c>
      <c r="K2868" s="33">
        <v>0</v>
      </c>
      <c r="L2868" s="33">
        <v>0</v>
      </c>
      <c r="M2868" s="33">
        <v>0</v>
      </c>
      <c r="N2868" s="33">
        <v>0</v>
      </c>
      <c r="O2868" s="33">
        <v>0</v>
      </c>
      <c r="P2868" s="33">
        <v>0</v>
      </c>
      <c r="Q2868" s="33">
        <v>0</v>
      </c>
      <c r="R2868" s="33">
        <v>0</v>
      </c>
      <c r="S2868" s="33">
        <v>0</v>
      </c>
    </row>
    <row r="2869" spans="2:19">
      <c r="B2869" s="5">
        <v>2006</v>
      </c>
      <c r="C2869" s="33">
        <v>29.400000000000002</v>
      </c>
      <c r="D2869" s="33">
        <v>29.400000000000002</v>
      </c>
      <c r="E2869" s="33">
        <v>29.400000000000002</v>
      </c>
      <c r="F2869" s="33">
        <v>29.400000000000002</v>
      </c>
      <c r="G2869" s="33">
        <v>29.400000000000002</v>
      </c>
      <c r="H2869" s="33">
        <v>29.400000000000002</v>
      </c>
      <c r="I2869" s="33">
        <v>29.400000000000002</v>
      </c>
      <c r="J2869" s="33">
        <v>29.400000000000002</v>
      </c>
      <c r="K2869" s="33">
        <v>29.400000000000002</v>
      </c>
      <c r="L2869" s="33">
        <v>29.400000000000002</v>
      </c>
      <c r="M2869" s="33">
        <v>29.400000000000002</v>
      </c>
      <c r="N2869" s="33">
        <v>29.400000000000002</v>
      </c>
      <c r="O2869" s="33">
        <v>29.400000000000002</v>
      </c>
      <c r="P2869" s="33">
        <v>29.400000000000002</v>
      </c>
      <c r="Q2869" s="33">
        <v>29.400000000000002</v>
      </c>
      <c r="R2869" s="33">
        <v>29.400000000000002</v>
      </c>
      <c r="S2869" s="33">
        <v>29.400000000000002</v>
      </c>
    </row>
    <row r="2870" spans="2:19">
      <c r="B2870" s="5">
        <v>2005</v>
      </c>
      <c r="C2870" s="33">
        <v>0</v>
      </c>
      <c r="D2870" s="33">
        <v>0</v>
      </c>
      <c r="E2870" s="33">
        <v>0</v>
      </c>
      <c r="F2870" s="33">
        <v>0</v>
      </c>
      <c r="G2870" s="33">
        <v>0</v>
      </c>
      <c r="H2870" s="33">
        <v>0</v>
      </c>
      <c r="I2870" s="33">
        <v>0</v>
      </c>
      <c r="J2870" s="33">
        <v>0</v>
      </c>
      <c r="K2870" s="33">
        <v>0</v>
      </c>
      <c r="L2870" s="33">
        <v>0</v>
      </c>
      <c r="M2870" s="33">
        <v>0</v>
      </c>
      <c r="N2870" s="33">
        <v>0</v>
      </c>
      <c r="O2870" s="33">
        <v>0</v>
      </c>
      <c r="P2870" s="33">
        <v>0</v>
      </c>
      <c r="Q2870" s="33">
        <v>0</v>
      </c>
      <c r="R2870" s="33">
        <v>0</v>
      </c>
      <c r="S2870" s="33">
        <v>0</v>
      </c>
    </row>
    <row r="2871" spans="2:19">
      <c r="B2871" s="5">
        <v>2004</v>
      </c>
      <c r="C2871" s="33">
        <v>0</v>
      </c>
      <c r="D2871" s="33">
        <v>0</v>
      </c>
      <c r="E2871" s="33">
        <v>0</v>
      </c>
      <c r="F2871" s="33">
        <v>0</v>
      </c>
      <c r="G2871" s="33">
        <v>0</v>
      </c>
      <c r="H2871" s="33">
        <v>0</v>
      </c>
      <c r="I2871" s="33">
        <v>0</v>
      </c>
      <c r="J2871" s="33">
        <v>0</v>
      </c>
      <c r="K2871" s="33">
        <v>0</v>
      </c>
      <c r="L2871" s="33">
        <v>0</v>
      </c>
      <c r="M2871" s="33">
        <v>0</v>
      </c>
      <c r="N2871" s="33">
        <v>0</v>
      </c>
      <c r="O2871" s="33">
        <v>0</v>
      </c>
      <c r="P2871" s="33">
        <v>0</v>
      </c>
      <c r="Q2871" s="33">
        <v>0</v>
      </c>
      <c r="R2871" s="33">
        <v>0</v>
      </c>
      <c r="S2871" s="33">
        <v>0</v>
      </c>
    </row>
    <row r="2872" spans="2:19">
      <c r="B2872" s="5">
        <v>2003</v>
      </c>
      <c r="C2872" s="33">
        <v>45</v>
      </c>
      <c r="D2872" s="33">
        <v>45</v>
      </c>
      <c r="E2872" s="33">
        <v>45</v>
      </c>
      <c r="F2872" s="33">
        <v>45</v>
      </c>
      <c r="G2872" s="33">
        <v>45</v>
      </c>
      <c r="H2872" s="33">
        <v>45</v>
      </c>
      <c r="I2872" s="33">
        <v>45</v>
      </c>
      <c r="J2872" s="33">
        <v>45</v>
      </c>
      <c r="K2872" s="33">
        <v>45</v>
      </c>
      <c r="L2872" s="33">
        <v>45</v>
      </c>
      <c r="M2872" s="33">
        <v>45</v>
      </c>
      <c r="N2872" s="33">
        <v>45</v>
      </c>
      <c r="O2872" s="33">
        <v>45</v>
      </c>
      <c r="P2872" s="33">
        <v>45</v>
      </c>
      <c r="Q2872" s="33">
        <v>45</v>
      </c>
      <c r="R2872" s="33">
        <v>45</v>
      </c>
      <c r="S2872" s="33">
        <v>45</v>
      </c>
    </row>
    <row r="2873" spans="2:19">
      <c r="B2873" s="5">
        <v>2002</v>
      </c>
      <c r="C2873" s="33">
        <v>99</v>
      </c>
      <c r="D2873" s="33">
        <v>99</v>
      </c>
      <c r="E2873" s="33">
        <v>99</v>
      </c>
      <c r="F2873" s="33">
        <v>99</v>
      </c>
      <c r="G2873" s="33">
        <v>99</v>
      </c>
      <c r="H2873" s="33">
        <v>99</v>
      </c>
      <c r="I2873" s="33">
        <v>99</v>
      </c>
      <c r="J2873" s="33">
        <v>99</v>
      </c>
      <c r="K2873" s="33">
        <v>99</v>
      </c>
      <c r="L2873" s="33">
        <v>99</v>
      </c>
      <c r="M2873" s="33">
        <v>99</v>
      </c>
      <c r="N2873" s="33">
        <v>99</v>
      </c>
      <c r="O2873" s="33">
        <v>99</v>
      </c>
      <c r="P2873" s="33">
        <v>99</v>
      </c>
      <c r="Q2873" s="33">
        <v>99</v>
      </c>
      <c r="R2873" s="33">
        <v>99</v>
      </c>
      <c r="S2873" s="33">
        <v>99</v>
      </c>
    </row>
    <row r="2874" spans="2:19">
      <c r="B2874" s="5">
        <v>2001</v>
      </c>
      <c r="C2874" s="33">
        <v>0</v>
      </c>
      <c r="D2874" s="33">
        <v>0</v>
      </c>
      <c r="E2874" s="33">
        <v>0</v>
      </c>
      <c r="F2874" s="33">
        <v>0</v>
      </c>
      <c r="G2874" s="33">
        <v>0</v>
      </c>
      <c r="H2874" s="33">
        <v>0</v>
      </c>
      <c r="I2874" s="33">
        <v>0</v>
      </c>
      <c r="J2874" s="33">
        <v>0</v>
      </c>
      <c r="K2874" s="33">
        <v>0</v>
      </c>
      <c r="L2874" s="33">
        <v>0</v>
      </c>
      <c r="M2874" s="33">
        <v>0</v>
      </c>
      <c r="N2874" s="33">
        <v>0</v>
      </c>
      <c r="O2874" s="33">
        <v>0</v>
      </c>
      <c r="P2874" s="33">
        <v>0</v>
      </c>
      <c r="Q2874" s="33">
        <v>0</v>
      </c>
      <c r="R2874" s="33">
        <v>0</v>
      </c>
      <c r="S2874" s="33">
        <v>0</v>
      </c>
    </row>
    <row r="2875" spans="2:19">
      <c r="B2875" s="5">
        <v>2000</v>
      </c>
      <c r="C2875" s="33">
        <v>0</v>
      </c>
      <c r="D2875" s="33">
        <v>0</v>
      </c>
      <c r="E2875" s="33">
        <v>0</v>
      </c>
      <c r="F2875" s="33">
        <v>0</v>
      </c>
      <c r="G2875" s="33">
        <v>0</v>
      </c>
      <c r="H2875" s="33">
        <v>0</v>
      </c>
      <c r="I2875" s="33">
        <v>0</v>
      </c>
      <c r="J2875" s="33">
        <v>0</v>
      </c>
      <c r="K2875" s="33">
        <v>0</v>
      </c>
      <c r="L2875" s="33">
        <v>0</v>
      </c>
      <c r="M2875" s="33">
        <v>0</v>
      </c>
      <c r="N2875" s="33">
        <v>0</v>
      </c>
      <c r="O2875" s="33">
        <v>0</v>
      </c>
      <c r="P2875" s="33">
        <v>0</v>
      </c>
      <c r="Q2875" s="33">
        <v>0</v>
      </c>
      <c r="R2875" s="33">
        <v>0</v>
      </c>
      <c r="S2875" s="33">
        <v>0</v>
      </c>
    </row>
    <row r="2876" spans="2:19">
      <c r="B2876" s="5">
        <v>1999</v>
      </c>
      <c r="C2876" s="33">
        <v>156</v>
      </c>
      <c r="D2876" s="33">
        <v>156</v>
      </c>
      <c r="E2876" s="33">
        <v>156</v>
      </c>
      <c r="F2876" s="33">
        <v>156</v>
      </c>
      <c r="G2876" s="33">
        <v>156</v>
      </c>
      <c r="H2876" s="33">
        <v>156</v>
      </c>
      <c r="I2876" s="33">
        <v>156</v>
      </c>
      <c r="J2876" s="33">
        <v>156</v>
      </c>
      <c r="K2876" s="33">
        <v>156</v>
      </c>
      <c r="L2876" s="33">
        <v>156</v>
      </c>
      <c r="M2876" s="33">
        <v>156</v>
      </c>
      <c r="N2876" s="33">
        <v>156</v>
      </c>
      <c r="O2876" s="33">
        <v>156</v>
      </c>
      <c r="P2876" s="33">
        <v>156</v>
      </c>
      <c r="Q2876" s="33">
        <v>156</v>
      </c>
      <c r="R2876" s="33">
        <v>156</v>
      </c>
      <c r="S2876" s="33">
        <v>156</v>
      </c>
    </row>
    <row r="2877" spans="2:19">
      <c r="B2877" s="5">
        <v>1998</v>
      </c>
      <c r="C2877" s="33">
        <v>156</v>
      </c>
      <c r="D2877" s="33">
        <v>156</v>
      </c>
      <c r="E2877" s="33">
        <v>156</v>
      </c>
      <c r="F2877" s="33">
        <v>156</v>
      </c>
      <c r="G2877" s="33">
        <v>156</v>
      </c>
      <c r="H2877" s="33">
        <v>156</v>
      </c>
      <c r="I2877" s="33">
        <v>156</v>
      </c>
      <c r="J2877" s="33">
        <v>156</v>
      </c>
      <c r="K2877" s="33">
        <v>156</v>
      </c>
      <c r="L2877" s="33">
        <v>156</v>
      </c>
      <c r="M2877" s="33">
        <v>156</v>
      </c>
      <c r="N2877" s="33">
        <v>156</v>
      </c>
      <c r="O2877" s="33">
        <v>156</v>
      </c>
      <c r="P2877" s="33">
        <v>156</v>
      </c>
      <c r="Q2877" s="33">
        <v>156</v>
      </c>
      <c r="R2877" s="33">
        <v>156</v>
      </c>
      <c r="S2877" s="33">
        <v>156</v>
      </c>
    </row>
    <row r="2878" spans="2:19">
      <c r="B2878" s="5">
        <v>1997</v>
      </c>
      <c r="C2878" s="33">
        <v>1690</v>
      </c>
      <c r="D2878" s="33">
        <v>1690</v>
      </c>
      <c r="E2878" s="33">
        <v>1690</v>
      </c>
      <c r="F2878" s="33">
        <v>1690</v>
      </c>
      <c r="G2878" s="33">
        <v>1690</v>
      </c>
      <c r="H2878" s="33">
        <v>1690</v>
      </c>
      <c r="I2878" s="33">
        <v>1690</v>
      </c>
      <c r="J2878" s="33">
        <v>1690</v>
      </c>
      <c r="K2878" s="33">
        <v>1690</v>
      </c>
      <c r="L2878" s="33">
        <v>1690</v>
      </c>
      <c r="M2878" s="33">
        <v>1690</v>
      </c>
      <c r="N2878" s="33">
        <v>1690</v>
      </c>
      <c r="O2878" s="33">
        <v>1690</v>
      </c>
      <c r="P2878" s="33">
        <v>1690</v>
      </c>
      <c r="Q2878" s="33">
        <v>1690</v>
      </c>
      <c r="R2878" s="33">
        <v>1690</v>
      </c>
      <c r="S2878" s="33">
        <v>1690</v>
      </c>
    </row>
    <row r="2879" spans="2:19">
      <c r="B2879" s="5">
        <v>1996</v>
      </c>
      <c r="C2879" s="33">
        <v>0</v>
      </c>
      <c r="D2879" s="33">
        <v>0</v>
      </c>
      <c r="E2879" s="33">
        <v>0</v>
      </c>
      <c r="F2879" s="33">
        <v>0</v>
      </c>
      <c r="G2879" s="33">
        <v>0</v>
      </c>
      <c r="H2879" s="33">
        <v>0</v>
      </c>
      <c r="I2879" s="33">
        <v>0</v>
      </c>
      <c r="J2879" s="33">
        <v>0</v>
      </c>
      <c r="K2879" s="33">
        <v>0</v>
      </c>
      <c r="L2879" s="33">
        <v>0</v>
      </c>
      <c r="M2879" s="33">
        <v>0</v>
      </c>
      <c r="N2879" s="33">
        <v>0</v>
      </c>
      <c r="O2879" s="33">
        <v>0</v>
      </c>
      <c r="P2879" s="33">
        <v>0</v>
      </c>
      <c r="Q2879" s="33">
        <v>0</v>
      </c>
      <c r="R2879" s="33">
        <v>0</v>
      </c>
      <c r="S2879" s="33">
        <v>0</v>
      </c>
    </row>
    <row r="2880" spans="2:19">
      <c r="B2880" s="5">
        <v>1995</v>
      </c>
      <c r="C2880" s="33">
        <v>690</v>
      </c>
      <c r="D2880" s="33">
        <v>690</v>
      </c>
      <c r="E2880" s="33">
        <v>690</v>
      </c>
      <c r="F2880" s="33">
        <v>690</v>
      </c>
      <c r="G2880" s="33">
        <v>690</v>
      </c>
      <c r="H2880" s="33">
        <v>690</v>
      </c>
      <c r="I2880" s="33">
        <v>690</v>
      </c>
      <c r="J2880" s="33">
        <v>690</v>
      </c>
      <c r="K2880" s="33">
        <v>690</v>
      </c>
      <c r="L2880" s="33">
        <v>690</v>
      </c>
      <c r="M2880" s="33">
        <v>690</v>
      </c>
      <c r="N2880" s="33">
        <v>690</v>
      </c>
      <c r="O2880" s="33">
        <v>690</v>
      </c>
      <c r="P2880" s="33">
        <v>690</v>
      </c>
      <c r="Q2880" s="33">
        <v>690</v>
      </c>
      <c r="R2880" s="33">
        <v>690</v>
      </c>
      <c r="S2880" s="33">
        <v>690</v>
      </c>
    </row>
    <row r="2881" spans="2:19">
      <c r="B2881" s="5">
        <v>1994</v>
      </c>
      <c r="C2881" s="33">
        <v>114</v>
      </c>
      <c r="D2881" s="33">
        <v>114</v>
      </c>
      <c r="E2881" s="33">
        <v>114</v>
      </c>
      <c r="F2881" s="33">
        <v>114</v>
      </c>
      <c r="G2881" s="33">
        <v>114</v>
      </c>
      <c r="H2881" s="33">
        <v>114</v>
      </c>
      <c r="I2881" s="33">
        <v>114</v>
      </c>
      <c r="J2881" s="33">
        <v>114</v>
      </c>
      <c r="K2881" s="33">
        <v>114</v>
      </c>
      <c r="L2881" s="33">
        <v>114</v>
      </c>
      <c r="M2881" s="33">
        <v>114</v>
      </c>
      <c r="N2881" s="33">
        <v>114</v>
      </c>
      <c r="O2881" s="33">
        <v>114</v>
      </c>
      <c r="P2881" s="33">
        <v>114</v>
      </c>
      <c r="Q2881" s="33">
        <v>114</v>
      </c>
      <c r="R2881" s="33">
        <v>114</v>
      </c>
      <c r="S2881" s="33">
        <v>114</v>
      </c>
    </row>
    <row r="2882" spans="2:19">
      <c r="B2882" s="5">
        <v>1993</v>
      </c>
      <c r="C2882" s="33">
        <v>0</v>
      </c>
      <c r="D2882" s="33">
        <v>0</v>
      </c>
      <c r="E2882" s="33">
        <v>0</v>
      </c>
      <c r="F2882" s="33">
        <v>0</v>
      </c>
      <c r="G2882" s="33">
        <v>0</v>
      </c>
      <c r="H2882" s="33">
        <v>0</v>
      </c>
      <c r="I2882" s="33">
        <v>0</v>
      </c>
      <c r="J2882" s="33">
        <v>0</v>
      </c>
      <c r="K2882" s="33">
        <v>0</v>
      </c>
      <c r="L2882" s="33">
        <v>0</v>
      </c>
      <c r="M2882" s="33">
        <v>0</v>
      </c>
      <c r="N2882" s="33">
        <v>0</v>
      </c>
      <c r="O2882" s="33">
        <v>0</v>
      </c>
      <c r="P2882" s="33">
        <v>0</v>
      </c>
      <c r="Q2882" s="33">
        <v>0</v>
      </c>
      <c r="R2882" s="33">
        <v>0</v>
      </c>
      <c r="S2882" s="33">
        <v>0</v>
      </c>
    </row>
    <row r="2883" spans="2:19">
      <c r="B2883" s="5">
        <v>1992</v>
      </c>
      <c r="C2883" s="33">
        <v>2236</v>
      </c>
      <c r="D2883" s="33">
        <v>2236</v>
      </c>
      <c r="E2883" s="33">
        <v>2236</v>
      </c>
      <c r="F2883" s="33">
        <v>2236</v>
      </c>
      <c r="G2883" s="33">
        <v>2236</v>
      </c>
      <c r="H2883" s="33">
        <v>2236</v>
      </c>
      <c r="I2883" s="33">
        <v>2236</v>
      </c>
      <c r="J2883" s="33">
        <v>2236</v>
      </c>
      <c r="K2883" s="33">
        <v>2236</v>
      </c>
      <c r="L2883" s="33">
        <v>2236</v>
      </c>
      <c r="M2883" s="33">
        <v>2236</v>
      </c>
      <c r="N2883" s="33">
        <v>2236</v>
      </c>
      <c r="O2883" s="33">
        <v>2236</v>
      </c>
      <c r="P2883" s="33">
        <v>2236</v>
      </c>
      <c r="Q2883" s="33">
        <v>2236</v>
      </c>
      <c r="R2883" s="33">
        <v>2236</v>
      </c>
      <c r="S2883" s="33">
        <v>2236</v>
      </c>
    </row>
    <row r="2884" spans="2:19">
      <c r="B2884" s="5">
        <v>1991</v>
      </c>
      <c r="C2884" s="33">
        <v>1413</v>
      </c>
      <c r="D2884" s="33">
        <v>1413</v>
      </c>
      <c r="E2884" s="33">
        <v>1413</v>
      </c>
      <c r="F2884" s="33">
        <v>1413</v>
      </c>
      <c r="G2884" s="33">
        <v>1413</v>
      </c>
      <c r="H2884" s="33">
        <v>1413</v>
      </c>
      <c r="I2884" s="33">
        <v>1413</v>
      </c>
      <c r="J2884" s="33">
        <v>1413</v>
      </c>
      <c r="K2884" s="33">
        <v>1413</v>
      </c>
      <c r="L2884" s="33">
        <v>1413</v>
      </c>
      <c r="M2884" s="33">
        <v>1413</v>
      </c>
      <c r="N2884" s="33">
        <v>1413</v>
      </c>
      <c r="O2884" s="33">
        <v>1413</v>
      </c>
      <c r="P2884" s="33">
        <v>1413</v>
      </c>
      <c r="Q2884" s="33">
        <v>1413</v>
      </c>
      <c r="R2884" s="33">
        <v>1413</v>
      </c>
      <c r="S2884" s="33">
        <v>1413</v>
      </c>
    </row>
    <row r="2885" spans="2:19">
      <c r="B2885" s="5">
        <v>1990</v>
      </c>
      <c r="C2885" s="33">
        <v>0</v>
      </c>
      <c r="D2885" s="33">
        <v>0</v>
      </c>
      <c r="E2885" s="33">
        <v>0</v>
      </c>
      <c r="F2885" s="33">
        <v>0</v>
      </c>
      <c r="G2885" s="33">
        <v>0</v>
      </c>
      <c r="H2885" s="33">
        <v>0</v>
      </c>
      <c r="I2885" s="33">
        <v>0</v>
      </c>
      <c r="J2885" s="33">
        <v>0</v>
      </c>
      <c r="K2885" s="33">
        <v>0</v>
      </c>
      <c r="L2885" s="33">
        <v>0</v>
      </c>
      <c r="M2885" s="33">
        <v>0</v>
      </c>
      <c r="N2885" s="33">
        <v>0</v>
      </c>
      <c r="O2885" s="33">
        <v>0</v>
      </c>
      <c r="P2885" s="33">
        <v>0</v>
      </c>
      <c r="Q2885" s="33">
        <v>0</v>
      </c>
      <c r="R2885" s="33">
        <v>0</v>
      </c>
      <c r="S2885" s="33">
        <v>0</v>
      </c>
    </row>
    <row r="2886" spans="2:19">
      <c r="B2886" s="5">
        <v>1989</v>
      </c>
      <c r="C2886" s="33">
        <v>0</v>
      </c>
      <c r="D2886" s="33">
        <v>0</v>
      </c>
      <c r="E2886" s="33">
        <v>0</v>
      </c>
      <c r="F2886" s="33">
        <v>0</v>
      </c>
      <c r="G2886" s="33">
        <v>0</v>
      </c>
      <c r="H2886" s="33">
        <v>0</v>
      </c>
      <c r="I2886" s="33">
        <v>0</v>
      </c>
      <c r="J2886" s="33">
        <v>0</v>
      </c>
      <c r="K2886" s="33">
        <v>0</v>
      </c>
      <c r="L2886" s="33">
        <v>0</v>
      </c>
      <c r="M2886" s="33">
        <v>0</v>
      </c>
      <c r="N2886" s="33">
        <v>0</v>
      </c>
      <c r="O2886" s="33">
        <v>0</v>
      </c>
      <c r="P2886" s="33">
        <v>0</v>
      </c>
      <c r="Q2886" s="33">
        <v>0</v>
      </c>
      <c r="R2886" s="33">
        <v>0</v>
      </c>
      <c r="S2886" s="33">
        <v>0</v>
      </c>
    </row>
    <row r="2887" spans="2:19">
      <c r="B2887" s="5">
        <v>1988</v>
      </c>
      <c r="C2887" s="33">
        <v>0</v>
      </c>
      <c r="D2887" s="33">
        <v>0</v>
      </c>
      <c r="E2887" s="33">
        <v>0</v>
      </c>
      <c r="F2887" s="33">
        <v>0</v>
      </c>
      <c r="G2887" s="33">
        <v>0</v>
      </c>
      <c r="H2887" s="33">
        <v>0</v>
      </c>
      <c r="I2887" s="33">
        <v>0</v>
      </c>
      <c r="J2887" s="33">
        <v>0</v>
      </c>
      <c r="K2887" s="33">
        <v>0</v>
      </c>
      <c r="L2887" s="33">
        <v>0</v>
      </c>
      <c r="M2887" s="33">
        <v>0</v>
      </c>
      <c r="N2887" s="33">
        <v>0</v>
      </c>
      <c r="O2887" s="33">
        <v>0</v>
      </c>
      <c r="P2887" s="33">
        <v>0</v>
      </c>
      <c r="Q2887" s="33">
        <v>0</v>
      </c>
      <c r="R2887" s="33">
        <v>0</v>
      </c>
      <c r="S2887" s="33">
        <v>0</v>
      </c>
    </row>
    <row r="2888" spans="2:19">
      <c r="B2888" s="5">
        <v>1987</v>
      </c>
      <c r="C2888" s="33">
        <v>0</v>
      </c>
      <c r="D2888" s="33">
        <v>0</v>
      </c>
      <c r="E2888" s="33">
        <v>0</v>
      </c>
      <c r="F2888" s="33">
        <v>0</v>
      </c>
      <c r="G2888" s="33">
        <v>0</v>
      </c>
      <c r="H2888" s="33">
        <v>0</v>
      </c>
      <c r="I2888" s="33">
        <v>0</v>
      </c>
      <c r="J2888" s="33">
        <v>0</v>
      </c>
      <c r="K2888" s="33">
        <v>0</v>
      </c>
      <c r="L2888" s="33">
        <v>0</v>
      </c>
      <c r="M2888" s="33">
        <v>0</v>
      </c>
      <c r="N2888" s="33">
        <v>0</v>
      </c>
      <c r="O2888" s="33">
        <v>0</v>
      </c>
      <c r="P2888" s="33">
        <v>0</v>
      </c>
      <c r="Q2888" s="33">
        <v>0</v>
      </c>
      <c r="R2888" s="33">
        <v>0</v>
      </c>
      <c r="S2888" s="33">
        <v>0</v>
      </c>
    </row>
    <row r="2889" spans="2:19">
      <c r="B2889" s="5">
        <v>1986</v>
      </c>
      <c r="C2889" s="33">
        <v>0</v>
      </c>
      <c r="D2889" s="33">
        <v>0</v>
      </c>
      <c r="E2889" s="33">
        <v>0</v>
      </c>
      <c r="F2889" s="33">
        <v>0</v>
      </c>
      <c r="G2889" s="33">
        <v>0</v>
      </c>
      <c r="H2889" s="33">
        <v>0</v>
      </c>
      <c r="I2889" s="33">
        <v>0</v>
      </c>
      <c r="J2889" s="33">
        <v>0</v>
      </c>
      <c r="K2889" s="33">
        <v>0</v>
      </c>
      <c r="L2889" s="33">
        <v>0</v>
      </c>
      <c r="M2889" s="33">
        <v>0</v>
      </c>
      <c r="N2889" s="33">
        <v>0</v>
      </c>
      <c r="O2889" s="33">
        <v>0</v>
      </c>
      <c r="P2889" s="33">
        <v>0</v>
      </c>
      <c r="Q2889" s="33">
        <v>0</v>
      </c>
      <c r="R2889" s="33">
        <v>0</v>
      </c>
      <c r="S2889" s="33">
        <v>0</v>
      </c>
    </row>
    <row r="2890" spans="2:19">
      <c r="B2890" s="5">
        <v>1985</v>
      </c>
      <c r="C2890" s="33">
        <v>192</v>
      </c>
      <c r="D2890" s="33">
        <v>192</v>
      </c>
      <c r="E2890" s="33">
        <v>192</v>
      </c>
      <c r="F2890" s="33">
        <v>192</v>
      </c>
      <c r="G2890" s="33">
        <v>192</v>
      </c>
      <c r="H2890" s="33">
        <v>192</v>
      </c>
      <c r="I2890" s="33">
        <v>192</v>
      </c>
      <c r="J2890" s="33">
        <v>192</v>
      </c>
      <c r="K2890" s="33">
        <v>192</v>
      </c>
      <c r="L2890" s="33">
        <v>192</v>
      </c>
      <c r="M2890" s="33">
        <v>192</v>
      </c>
      <c r="N2890" s="33">
        <v>192</v>
      </c>
      <c r="O2890" s="33">
        <v>192</v>
      </c>
      <c r="P2890" s="33">
        <v>192</v>
      </c>
      <c r="Q2890" s="33">
        <v>192</v>
      </c>
      <c r="R2890" s="33">
        <v>192</v>
      </c>
      <c r="S2890" s="33">
        <v>192</v>
      </c>
    </row>
    <row r="2891" spans="2:19">
      <c r="B2891" s="5">
        <v>1984</v>
      </c>
      <c r="C2891" s="33">
        <v>186</v>
      </c>
      <c r="D2891" s="33">
        <v>186</v>
      </c>
      <c r="E2891" s="33">
        <v>186</v>
      </c>
      <c r="F2891" s="33">
        <v>186</v>
      </c>
      <c r="G2891" s="33">
        <v>186</v>
      </c>
      <c r="H2891" s="33">
        <v>186</v>
      </c>
      <c r="I2891" s="33">
        <v>186</v>
      </c>
      <c r="J2891" s="33">
        <v>186</v>
      </c>
      <c r="K2891" s="33">
        <v>186</v>
      </c>
      <c r="L2891" s="33">
        <v>186</v>
      </c>
      <c r="M2891" s="33">
        <v>186</v>
      </c>
      <c r="N2891" s="33">
        <v>186</v>
      </c>
      <c r="O2891" s="33">
        <v>186</v>
      </c>
      <c r="P2891" s="33">
        <v>186</v>
      </c>
      <c r="Q2891" s="33">
        <v>186</v>
      </c>
      <c r="R2891" s="33">
        <v>186</v>
      </c>
      <c r="S2891" s="33">
        <v>186</v>
      </c>
    </row>
    <row r="2892" spans="2:19">
      <c r="B2892" s="5">
        <v>1983</v>
      </c>
      <c r="C2892" s="33">
        <v>186</v>
      </c>
      <c r="D2892" s="33">
        <v>186</v>
      </c>
      <c r="E2892" s="33">
        <v>186</v>
      </c>
      <c r="F2892" s="33">
        <v>186</v>
      </c>
      <c r="G2892" s="33">
        <v>186</v>
      </c>
      <c r="H2892" s="33">
        <v>186</v>
      </c>
      <c r="I2892" s="33">
        <v>186</v>
      </c>
      <c r="J2892" s="33">
        <v>186</v>
      </c>
      <c r="K2892" s="33">
        <v>186</v>
      </c>
      <c r="L2892" s="33">
        <v>186</v>
      </c>
      <c r="M2892" s="33">
        <v>186</v>
      </c>
      <c r="N2892" s="33">
        <v>186</v>
      </c>
      <c r="O2892" s="33">
        <v>186</v>
      </c>
      <c r="P2892" s="33">
        <v>186</v>
      </c>
      <c r="Q2892" s="33">
        <v>186</v>
      </c>
      <c r="R2892" s="33">
        <v>186</v>
      </c>
      <c r="S2892" s="33">
        <v>186</v>
      </c>
    </row>
    <row r="2893" spans="2:19">
      <c r="B2893" s="5">
        <v>1982</v>
      </c>
      <c r="C2893" s="33">
        <v>0</v>
      </c>
      <c r="D2893" s="33">
        <v>0</v>
      </c>
      <c r="E2893" s="33">
        <v>0</v>
      </c>
      <c r="F2893" s="33">
        <v>0</v>
      </c>
      <c r="G2893" s="33">
        <v>0</v>
      </c>
      <c r="H2893" s="33">
        <v>0</v>
      </c>
      <c r="I2893" s="33">
        <v>0</v>
      </c>
      <c r="J2893" s="33">
        <v>0</v>
      </c>
      <c r="K2893" s="33">
        <v>0</v>
      </c>
      <c r="L2893" s="33">
        <v>0</v>
      </c>
      <c r="M2893" s="33">
        <v>0</v>
      </c>
      <c r="N2893" s="33">
        <v>0</v>
      </c>
      <c r="O2893" s="33">
        <v>0</v>
      </c>
      <c r="P2893" s="33">
        <v>0</v>
      </c>
      <c r="Q2893" s="33">
        <v>0</v>
      </c>
      <c r="R2893" s="33">
        <v>0</v>
      </c>
      <c r="S2893" s="33">
        <v>0</v>
      </c>
    </row>
    <row r="2894" spans="2:19">
      <c r="B2894" s="5">
        <v>1981</v>
      </c>
      <c r="C2894" s="33">
        <v>180</v>
      </c>
      <c r="D2894" s="33">
        <v>180</v>
      </c>
      <c r="E2894" s="33">
        <v>180</v>
      </c>
      <c r="F2894" s="33">
        <v>180</v>
      </c>
      <c r="G2894" s="33">
        <v>180</v>
      </c>
      <c r="H2894" s="33">
        <v>180</v>
      </c>
      <c r="I2894" s="33">
        <v>180</v>
      </c>
      <c r="J2894" s="33">
        <v>180</v>
      </c>
      <c r="K2894" s="33">
        <v>180</v>
      </c>
      <c r="L2894" s="33">
        <v>180</v>
      </c>
      <c r="M2894" s="33">
        <v>180</v>
      </c>
      <c r="N2894" s="33">
        <v>180</v>
      </c>
      <c r="O2894" s="33">
        <v>180</v>
      </c>
      <c r="P2894" s="33">
        <v>180</v>
      </c>
      <c r="Q2894" s="33">
        <v>180</v>
      </c>
      <c r="R2894" s="33">
        <v>180</v>
      </c>
      <c r="S2894" s="33">
        <v>180</v>
      </c>
    </row>
    <row r="2895" spans="2:19">
      <c r="B2895" s="5">
        <v>1980</v>
      </c>
      <c r="C2895" s="33"/>
      <c r="D2895" s="33"/>
      <c r="E2895" s="33"/>
      <c r="F2895" s="33"/>
      <c r="G2895" s="33"/>
      <c r="H2895" s="33"/>
      <c r="I2895" s="33"/>
      <c r="J2895" s="33"/>
      <c r="K2895" s="33"/>
      <c r="L2895" s="33"/>
      <c r="M2895" s="33"/>
      <c r="N2895" s="33"/>
      <c r="O2895" s="33"/>
      <c r="P2895" s="33"/>
      <c r="Q2895" s="33"/>
      <c r="R2895" s="33"/>
      <c r="S2895" s="33"/>
    </row>
    <row r="2896" spans="2:19">
      <c r="B2896" s="5">
        <v>1979</v>
      </c>
      <c r="C2896" s="33"/>
      <c r="D2896" s="33"/>
      <c r="E2896" s="33"/>
      <c r="F2896" s="33"/>
      <c r="G2896" s="33"/>
      <c r="H2896" s="33"/>
      <c r="I2896" s="33"/>
      <c r="J2896" s="33"/>
      <c r="K2896" s="33"/>
      <c r="L2896" s="33"/>
      <c r="M2896" s="33"/>
      <c r="N2896" s="33"/>
      <c r="O2896" s="33"/>
      <c r="P2896" s="33"/>
      <c r="Q2896" s="33"/>
      <c r="R2896" s="33"/>
      <c r="S2896" s="33"/>
    </row>
    <row r="2897" spans="2:19">
      <c r="B2897" s="5">
        <v>1978</v>
      </c>
      <c r="C2897" s="33"/>
      <c r="D2897" s="33"/>
      <c r="E2897" s="33"/>
      <c r="F2897" s="33"/>
      <c r="G2897" s="33"/>
      <c r="H2897" s="33"/>
      <c r="I2897" s="33"/>
      <c r="J2897" s="33"/>
      <c r="K2897" s="33"/>
      <c r="L2897" s="33"/>
      <c r="M2897" s="33"/>
      <c r="N2897" s="33"/>
      <c r="O2897" s="33"/>
      <c r="P2897" s="33"/>
      <c r="Q2897" s="33"/>
      <c r="R2897" s="33"/>
      <c r="S2897" s="33"/>
    </row>
    <row r="2898" spans="2:19">
      <c r="B2898" s="5">
        <v>1977</v>
      </c>
      <c r="C2898" s="33"/>
      <c r="D2898" s="33"/>
      <c r="E2898" s="33"/>
      <c r="F2898" s="33"/>
      <c r="G2898" s="33"/>
      <c r="H2898" s="33"/>
      <c r="I2898" s="33"/>
      <c r="J2898" s="33"/>
      <c r="K2898" s="33"/>
      <c r="L2898" s="33"/>
      <c r="M2898" s="33"/>
      <c r="N2898" s="33"/>
      <c r="O2898" s="33"/>
      <c r="P2898" s="33"/>
      <c r="Q2898" s="33"/>
      <c r="R2898" s="33"/>
      <c r="S2898" s="33"/>
    </row>
    <row r="2899" spans="2:19">
      <c r="B2899" s="5">
        <v>1976</v>
      </c>
      <c r="C2899" s="33"/>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33"/>
      <c r="D2901" s="33"/>
      <c r="E2901" s="33"/>
      <c r="F2901" s="33"/>
      <c r="G2901" s="33"/>
      <c r="H2901" s="33"/>
      <c r="I2901" s="33"/>
      <c r="J2901" s="33"/>
      <c r="K2901" s="33"/>
      <c r="L2901" s="33"/>
      <c r="M2901" s="33"/>
      <c r="N2901" s="33"/>
      <c r="O2901" s="33"/>
      <c r="P2901" s="33"/>
      <c r="Q2901" s="33"/>
      <c r="R2901" s="33"/>
      <c r="S2901" s="33"/>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63.75">
      <c r="A2946" s="61" t="s">
        <v>134</v>
      </c>
      <c r="B2946" s="6" t="s">
        <v>10</v>
      </c>
      <c r="C2946" s="7">
        <f>SUM(C2869:C2945)</f>
        <v>7372.4</v>
      </c>
      <c r="D2946" s="7">
        <f>SUM(D2868:D2945)</f>
        <v>7372.4</v>
      </c>
      <c r="E2946" s="7">
        <f>SUM(E2867:E2945)</f>
        <v>8324.39</v>
      </c>
      <c r="F2946" s="7">
        <f>SUM(F2866:F2945)</f>
        <v>8442.26</v>
      </c>
      <c r="G2946" s="7">
        <f>SUM(G2865:G2945)</f>
        <v>8906.630000000001</v>
      </c>
      <c r="H2946" s="7">
        <f>SUM(H2859:H2945)</f>
        <v>11526.619999999999</v>
      </c>
      <c r="I2946" s="7">
        <f>SUM(I2859:I2945)</f>
        <v>14878.279999999999</v>
      </c>
      <c r="J2946" s="7">
        <f t="shared" ref="J2946" si="57">SUM(J2859:J2945)</f>
        <v>15173.899999999998</v>
      </c>
      <c r="K2946" s="7">
        <f>SUM(K2859:K2945)</f>
        <v>15228.079999999998</v>
      </c>
      <c r="L2946" s="7">
        <f t="shared" ref="L2946" si="58">SUM(L2859:L2945)</f>
        <v>15363.019999999999</v>
      </c>
      <c r="M2946" s="10">
        <f>SUM(M2859:M2945)</f>
        <v>15635.809999999998</v>
      </c>
      <c r="N2946" s="10">
        <f>SUM(N2854:N2945)</f>
        <v>17881.34</v>
      </c>
      <c r="O2946" s="10">
        <f>SUM(O2854:O2945)</f>
        <v>20921.269999999997</v>
      </c>
      <c r="P2946" s="10">
        <f>SUM(P2854:P2945)</f>
        <v>53641.124900000003</v>
      </c>
      <c r="Q2946" s="10">
        <f>SUM(Q2854:Q2945)</f>
        <v>57141.124900000017</v>
      </c>
      <c r="R2946" s="10">
        <f>SUM(R2853:R2945)</f>
        <v>57141.124900000017</v>
      </c>
      <c r="S2946" s="10">
        <f>SUM(S2853:S2945)</f>
        <v>57141.124900000017</v>
      </c>
    </row>
    <row r="2947" spans="1:19">
      <c r="A2947" s="62"/>
      <c r="B2947" s="6"/>
      <c r="C2947" s="7"/>
      <c r="D2947" s="7"/>
      <c r="E2947" s="7"/>
      <c r="F2947" s="7"/>
      <c r="G2947" s="7"/>
      <c r="H2947" s="7"/>
      <c r="I2947" s="7"/>
      <c r="J2947" s="7"/>
      <c r="K2947" s="7"/>
      <c r="L2947" s="7"/>
      <c r="M2947" s="9"/>
    </row>
    <row r="2948" spans="1:19">
      <c r="A2948" s="63" t="s">
        <v>135</v>
      </c>
      <c r="B2948" s="5">
        <v>2022</v>
      </c>
      <c r="C2948" s="32"/>
      <c r="D2948" s="32"/>
      <c r="E2948" s="32"/>
      <c r="F2948" s="32"/>
      <c r="G2948" s="32"/>
      <c r="H2948" s="32"/>
      <c r="I2948" s="32"/>
      <c r="J2948" s="32"/>
      <c r="K2948" s="32"/>
      <c r="L2948" s="32"/>
      <c r="M2948" s="32"/>
      <c r="N2948" s="32"/>
      <c r="O2948" s="32"/>
      <c r="P2948" s="32"/>
      <c r="Q2948" s="32"/>
      <c r="R2948" s="60"/>
      <c r="S2948" s="33">
        <v>17988.349999999999</v>
      </c>
    </row>
    <row r="2949" spans="1:19">
      <c r="A2949" s="34"/>
      <c r="B2949" s="5">
        <v>2021</v>
      </c>
      <c r="C2949" s="32"/>
      <c r="D2949" s="32"/>
      <c r="E2949" s="32"/>
      <c r="F2949" s="32"/>
      <c r="G2949" s="32"/>
      <c r="H2949" s="32"/>
      <c r="I2949" s="32"/>
      <c r="J2949" s="32"/>
      <c r="K2949" s="32"/>
      <c r="L2949" s="32"/>
      <c r="M2949" s="32"/>
      <c r="N2949" s="32"/>
      <c r="O2949" s="32"/>
      <c r="P2949" s="32"/>
      <c r="Q2949" s="32"/>
      <c r="R2949" s="33">
        <v>108394.8</v>
      </c>
      <c r="S2949" s="33">
        <v>108394.8</v>
      </c>
    </row>
    <row r="2950" spans="1:19">
      <c r="B2950" s="5">
        <v>2020</v>
      </c>
      <c r="C2950" s="32"/>
      <c r="D2950" s="32"/>
      <c r="E2950" s="32"/>
      <c r="F2950" s="32"/>
      <c r="G2950" s="32"/>
      <c r="H2950" s="32"/>
      <c r="I2950" s="32"/>
      <c r="J2950" s="32"/>
      <c r="K2950" s="32"/>
      <c r="L2950" s="32"/>
      <c r="M2950" s="32"/>
      <c r="N2950" s="32"/>
      <c r="O2950" s="32"/>
      <c r="P2950" s="32"/>
      <c r="Q2950" s="33">
        <v>51632.75</v>
      </c>
      <c r="R2950" s="33">
        <v>51632.75</v>
      </c>
      <c r="S2950" s="33">
        <v>51632.75</v>
      </c>
    </row>
    <row r="2951" spans="1:19">
      <c r="A2951" s="36"/>
      <c r="B2951" s="5">
        <v>2019</v>
      </c>
      <c r="C2951" s="32"/>
      <c r="D2951" s="32"/>
      <c r="E2951" s="32"/>
      <c r="F2951" s="32"/>
      <c r="G2951" s="32"/>
      <c r="H2951" s="32"/>
      <c r="I2951" s="32"/>
      <c r="J2951" s="32"/>
      <c r="K2951" s="32"/>
      <c r="L2951" s="32"/>
      <c r="M2951" s="32"/>
      <c r="N2951" s="32"/>
      <c r="O2951" s="32"/>
      <c r="P2951" s="33">
        <v>55991.26</v>
      </c>
      <c r="Q2951" s="33">
        <v>55991.26</v>
      </c>
      <c r="R2951" s="33">
        <v>55991.26</v>
      </c>
      <c r="S2951" s="33">
        <v>55991.26</v>
      </c>
    </row>
    <row r="2952" spans="1:19">
      <c r="A2952" s="36"/>
      <c r="B2952" s="5">
        <v>2018</v>
      </c>
      <c r="C2952" s="32"/>
      <c r="D2952" s="32"/>
      <c r="E2952" s="32"/>
      <c r="F2952" s="32"/>
      <c r="G2952" s="32"/>
      <c r="H2952" s="32"/>
      <c r="I2952" s="32"/>
      <c r="J2952" s="32"/>
      <c r="K2952" s="32"/>
      <c r="L2952" s="32"/>
      <c r="M2952" s="32"/>
      <c r="N2952" s="32"/>
      <c r="O2952" s="33">
        <v>11243.24</v>
      </c>
      <c r="P2952" s="33">
        <v>11243.24</v>
      </c>
      <c r="Q2952" s="33">
        <v>11243.24</v>
      </c>
      <c r="R2952" s="33">
        <v>11243.24</v>
      </c>
      <c r="S2952" s="33">
        <v>11243.24</v>
      </c>
    </row>
    <row r="2953" spans="1:19">
      <c r="A2953" s="36"/>
      <c r="B2953" s="5">
        <v>2017</v>
      </c>
      <c r="C2953" s="32"/>
      <c r="D2953" s="32"/>
      <c r="E2953" s="32"/>
      <c r="F2953" s="32"/>
      <c r="G2953" s="32"/>
      <c r="H2953" s="32"/>
      <c r="I2953" s="32"/>
      <c r="J2953" s="32"/>
      <c r="K2953" s="32"/>
      <c r="L2953" s="32"/>
      <c r="M2953" s="32"/>
      <c r="N2953" s="33">
        <v>19339.5</v>
      </c>
      <c r="O2953" s="33">
        <v>19339.5</v>
      </c>
      <c r="P2953" s="33">
        <v>19339.5</v>
      </c>
      <c r="Q2953" s="33">
        <v>19339.5</v>
      </c>
      <c r="R2953" s="33">
        <v>19339.5</v>
      </c>
      <c r="S2953" s="33">
        <v>19339.5</v>
      </c>
    </row>
    <row r="2954" spans="1:19">
      <c r="B2954" s="5">
        <v>2016</v>
      </c>
      <c r="C2954" s="32"/>
      <c r="D2954" s="32"/>
      <c r="E2954" s="32"/>
      <c r="F2954" s="32"/>
      <c r="G2954" s="32"/>
      <c r="H2954" s="32"/>
      <c r="I2954" s="32"/>
      <c r="J2954" s="32"/>
      <c r="K2954" s="32"/>
      <c r="L2954" s="32"/>
      <c r="M2954" s="33">
        <v>11246.79</v>
      </c>
      <c r="N2954" s="33">
        <v>11246.79</v>
      </c>
      <c r="O2954" s="33">
        <v>11246.79</v>
      </c>
      <c r="P2954" s="33">
        <v>11246.79</v>
      </c>
      <c r="Q2954" s="33">
        <v>11246.79</v>
      </c>
      <c r="R2954" s="33">
        <v>11246.79</v>
      </c>
      <c r="S2954" s="33">
        <v>11246.79</v>
      </c>
    </row>
    <row r="2955" spans="1:19">
      <c r="B2955" s="5">
        <v>2015</v>
      </c>
      <c r="C2955" s="32"/>
      <c r="D2955" s="32"/>
      <c r="E2955" s="32"/>
      <c r="F2955" s="32"/>
      <c r="G2955" s="32"/>
      <c r="H2955" s="32"/>
      <c r="I2955" s="32"/>
      <c r="J2955" s="32"/>
      <c r="K2955" s="32"/>
      <c r="L2955" s="33">
        <v>22610.74</v>
      </c>
      <c r="M2955" s="33">
        <v>22610.74</v>
      </c>
      <c r="N2955" s="33">
        <v>22610.74</v>
      </c>
      <c r="O2955" s="33">
        <v>22610.74</v>
      </c>
      <c r="P2955" s="33">
        <v>22610.74</v>
      </c>
      <c r="Q2955" s="33">
        <v>22610.74</v>
      </c>
      <c r="R2955" s="33">
        <v>22610.74</v>
      </c>
      <c r="S2955" s="33">
        <v>22610.74</v>
      </c>
    </row>
    <row r="2956" spans="1:19">
      <c r="B2956" s="5">
        <v>2014</v>
      </c>
      <c r="C2956" s="32"/>
      <c r="D2956" s="32"/>
      <c r="E2956" s="32"/>
      <c r="F2956" s="32"/>
      <c r="G2956" s="32"/>
      <c r="H2956" s="32"/>
      <c r="I2956" s="32"/>
      <c r="J2956" s="32"/>
      <c r="K2956" s="33">
        <v>30515.37</v>
      </c>
      <c r="L2956" s="33">
        <v>30515.37</v>
      </c>
      <c r="M2956" s="33">
        <v>30515.37</v>
      </c>
      <c r="N2956" s="33">
        <v>30515.37</v>
      </c>
      <c r="O2956" s="33">
        <v>30515.37</v>
      </c>
      <c r="P2956" s="33">
        <v>30515.37</v>
      </c>
      <c r="Q2956" s="33">
        <v>30515.37</v>
      </c>
      <c r="R2956" s="33">
        <v>30515.37</v>
      </c>
      <c r="S2956" s="33">
        <v>30515.37</v>
      </c>
    </row>
    <row r="2957" spans="1:19">
      <c r="B2957" s="5">
        <v>2013</v>
      </c>
      <c r="C2957" s="32"/>
      <c r="D2957" s="32"/>
      <c r="E2957" s="32"/>
      <c r="F2957" s="32"/>
      <c r="G2957" s="32"/>
      <c r="H2957" s="32"/>
      <c r="I2957" s="32"/>
      <c r="J2957" s="33">
        <v>30748.75</v>
      </c>
      <c r="K2957" s="33">
        <v>30748.75</v>
      </c>
      <c r="L2957" s="33">
        <v>30748.75</v>
      </c>
      <c r="M2957" s="33">
        <v>30748.75</v>
      </c>
      <c r="N2957" s="33">
        <v>30748.75</v>
      </c>
      <c r="O2957" s="33">
        <v>30748.75</v>
      </c>
      <c r="P2957" s="33">
        <v>30748.75</v>
      </c>
      <c r="Q2957" s="33">
        <v>30748.75</v>
      </c>
      <c r="R2957" s="33">
        <v>30748.75</v>
      </c>
      <c r="S2957" s="33">
        <v>30748.75</v>
      </c>
    </row>
    <row r="2958" spans="1:19">
      <c r="B2958" s="5">
        <v>2012</v>
      </c>
      <c r="C2958" s="32"/>
      <c r="D2958" s="32"/>
      <c r="E2958" s="32"/>
      <c r="F2958" s="32"/>
      <c r="G2958" s="32"/>
      <c r="H2958" s="32"/>
      <c r="I2958" s="33">
        <v>6810.37</v>
      </c>
      <c r="J2958" s="33">
        <v>6810.37</v>
      </c>
      <c r="K2958" s="33">
        <v>6810.37</v>
      </c>
      <c r="L2958" s="33">
        <v>6810.37</v>
      </c>
      <c r="M2958" s="33">
        <v>6810.37</v>
      </c>
      <c r="N2958" s="33">
        <v>6810.37</v>
      </c>
      <c r="O2958" s="33">
        <v>6810.37</v>
      </c>
      <c r="P2958" s="33">
        <v>6810.37</v>
      </c>
      <c r="Q2958" s="33">
        <v>6810.37</v>
      </c>
      <c r="R2958" s="33">
        <v>6810.37</v>
      </c>
      <c r="S2958" s="33">
        <v>6810.37</v>
      </c>
    </row>
    <row r="2959" spans="1:19">
      <c r="B2959" s="5">
        <v>2011</v>
      </c>
      <c r="C2959" s="32"/>
      <c r="D2959" s="32"/>
      <c r="E2959" s="32"/>
      <c r="F2959" s="32"/>
      <c r="G2959" s="32"/>
      <c r="H2959" s="33">
        <v>10459.26</v>
      </c>
      <c r="I2959" s="33">
        <v>10459.26</v>
      </c>
      <c r="J2959" s="33">
        <v>10459.26</v>
      </c>
      <c r="K2959" s="33">
        <v>10459.26</v>
      </c>
      <c r="L2959" s="33">
        <v>10459.26</v>
      </c>
      <c r="M2959" s="33">
        <v>10459.26</v>
      </c>
      <c r="N2959" s="33">
        <v>10459.26</v>
      </c>
      <c r="O2959" s="33">
        <v>10459.26</v>
      </c>
      <c r="P2959" s="33">
        <v>10459.26</v>
      </c>
      <c r="Q2959" s="33">
        <v>10459.26</v>
      </c>
      <c r="R2959" s="33">
        <v>10459.26</v>
      </c>
      <c r="S2959" s="33">
        <v>10459.26</v>
      </c>
    </row>
    <row r="2960" spans="1:19">
      <c r="B2960" s="5">
        <v>2010</v>
      </c>
      <c r="C2960" s="32"/>
      <c r="D2960" s="32"/>
      <c r="E2960" s="32"/>
      <c r="F2960" s="32"/>
      <c r="G2960" s="33">
        <v>10287.24</v>
      </c>
      <c r="H2960" s="33">
        <v>10287.24</v>
      </c>
      <c r="I2960" s="33">
        <v>10287.24</v>
      </c>
      <c r="J2960" s="33">
        <v>10287.24</v>
      </c>
      <c r="K2960" s="33">
        <v>10287.24</v>
      </c>
      <c r="L2960" s="33">
        <v>10287.24</v>
      </c>
      <c r="M2960" s="33">
        <v>10287.24</v>
      </c>
      <c r="N2960" s="33">
        <v>10287.24</v>
      </c>
      <c r="O2960" s="33">
        <v>10287.24</v>
      </c>
      <c r="P2960" s="33">
        <v>10287.24</v>
      </c>
      <c r="Q2960" s="33">
        <v>10287.24</v>
      </c>
      <c r="R2960" s="33">
        <v>10287.24</v>
      </c>
      <c r="S2960" s="33">
        <v>10287.24</v>
      </c>
    </row>
    <row r="2961" spans="2:19">
      <c r="B2961" s="5">
        <v>2009</v>
      </c>
      <c r="C2961" s="32"/>
      <c r="D2961" s="32"/>
      <c r="E2961" s="32"/>
      <c r="F2961" s="33">
        <v>35184.19</v>
      </c>
      <c r="G2961" s="33">
        <v>35184.19</v>
      </c>
      <c r="H2961" s="33">
        <v>35184.19</v>
      </c>
      <c r="I2961" s="33">
        <v>35184.19</v>
      </c>
      <c r="J2961" s="33">
        <v>35184.19</v>
      </c>
      <c r="K2961" s="33">
        <v>35184.19</v>
      </c>
      <c r="L2961" s="33">
        <v>35184.19</v>
      </c>
      <c r="M2961" s="33">
        <v>35184.19</v>
      </c>
      <c r="N2961" s="33">
        <v>35184.19</v>
      </c>
      <c r="O2961" s="33">
        <v>35184.19</v>
      </c>
      <c r="P2961" s="33">
        <v>35184.19</v>
      </c>
      <c r="Q2961" s="33">
        <v>35184.19</v>
      </c>
      <c r="R2961" s="33">
        <v>35184.19</v>
      </c>
      <c r="S2961" s="33">
        <v>35184.19</v>
      </c>
    </row>
    <row r="2962" spans="2:19">
      <c r="B2962" s="5">
        <v>2008</v>
      </c>
      <c r="C2962" s="32"/>
      <c r="D2962" s="32"/>
      <c r="E2962" s="33">
        <v>12232.2</v>
      </c>
      <c r="F2962" s="33">
        <v>12232.2</v>
      </c>
      <c r="G2962" s="33">
        <v>12232.2</v>
      </c>
      <c r="H2962" s="33">
        <v>12232.2</v>
      </c>
      <c r="I2962" s="33">
        <v>12232.2</v>
      </c>
      <c r="J2962" s="33">
        <v>12232.2</v>
      </c>
      <c r="K2962" s="33">
        <v>12232.2</v>
      </c>
      <c r="L2962" s="33">
        <v>12232.2</v>
      </c>
      <c r="M2962" s="33">
        <v>12232.2</v>
      </c>
      <c r="N2962" s="33">
        <v>12232.2</v>
      </c>
      <c r="O2962" s="33">
        <v>12232.2</v>
      </c>
      <c r="P2962" s="33">
        <v>12232.2</v>
      </c>
      <c r="Q2962" s="33">
        <v>12232.2</v>
      </c>
      <c r="R2962" s="33">
        <v>12232.2</v>
      </c>
      <c r="S2962" s="33">
        <v>12232.2</v>
      </c>
    </row>
    <row r="2963" spans="2:19">
      <c r="B2963" s="5">
        <v>2007</v>
      </c>
      <c r="C2963" s="32"/>
      <c r="D2963" s="33">
        <v>10115.98</v>
      </c>
      <c r="E2963" s="33">
        <v>10115.98</v>
      </c>
      <c r="F2963" s="33">
        <v>10115.98</v>
      </c>
      <c r="G2963" s="33">
        <v>10115.98</v>
      </c>
      <c r="H2963" s="33">
        <v>10115.98</v>
      </c>
      <c r="I2963" s="33">
        <v>10115.98</v>
      </c>
      <c r="J2963" s="33">
        <v>10115.98</v>
      </c>
      <c r="K2963" s="33">
        <v>10115.98</v>
      </c>
      <c r="L2963" s="33">
        <v>10115.98</v>
      </c>
      <c r="M2963" s="33">
        <v>10115.98</v>
      </c>
      <c r="N2963" s="33">
        <v>10115.98</v>
      </c>
      <c r="O2963" s="33">
        <v>10115.98</v>
      </c>
      <c r="P2963" s="33">
        <v>10115.98</v>
      </c>
      <c r="Q2963" s="33">
        <v>10115.98</v>
      </c>
      <c r="R2963" s="33">
        <v>10115.98</v>
      </c>
      <c r="S2963" s="33">
        <v>10115.98</v>
      </c>
    </row>
    <row r="2964" spans="2:19">
      <c r="B2964" s="5">
        <v>2006</v>
      </c>
      <c r="C2964" s="33">
        <v>45675.53</v>
      </c>
      <c r="D2964" s="33">
        <v>45675.53</v>
      </c>
      <c r="E2964" s="33">
        <v>45675.53</v>
      </c>
      <c r="F2964" s="33">
        <v>45675.53</v>
      </c>
      <c r="G2964" s="33">
        <v>45675.53</v>
      </c>
      <c r="H2964" s="33">
        <v>45675.53</v>
      </c>
      <c r="I2964" s="33">
        <v>45675.53</v>
      </c>
      <c r="J2964" s="33">
        <v>45675.53</v>
      </c>
      <c r="K2964" s="33">
        <v>45675.53</v>
      </c>
      <c r="L2964" s="33">
        <v>45675.53</v>
      </c>
      <c r="M2964" s="33">
        <v>45675.53</v>
      </c>
      <c r="N2964" s="33">
        <v>45675.53</v>
      </c>
      <c r="O2964" s="33">
        <v>45675.53</v>
      </c>
      <c r="P2964" s="33">
        <v>45675.53</v>
      </c>
      <c r="Q2964" s="33">
        <v>45675.53</v>
      </c>
      <c r="R2964" s="33">
        <v>45675.53</v>
      </c>
      <c r="S2964" s="33">
        <v>45675.53</v>
      </c>
    </row>
    <row r="2965" spans="2:19">
      <c r="B2965" s="5">
        <v>2005</v>
      </c>
      <c r="C2965" s="33">
        <v>13390.39</v>
      </c>
      <c r="D2965" s="33">
        <v>13390.39</v>
      </c>
      <c r="E2965" s="33">
        <v>13390.39</v>
      </c>
      <c r="F2965" s="33">
        <v>13390.39</v>
      </c>
      <c r="G2965" s="33">
        <v>13390.39</v>
      </c>
      <c r="H2965" s="33">
        <v>13390.39</v>
      </c>
      <c r="I2965" s="33">
        <v>13390.39</v>
      </c>
      <c r="J2965" s="33">
        <v>13390.39</v>
      </c>
      <c r="K2965" s="33">
        <v>13390.39</v>
      </c>
      <c r="L2965" s="33">
        <v>13390.39</v>
      </c>
      <c r="M2965" s="33">
        <v>13390.39</v>
      </c>
      <c r="N2965" s="33">
        <v>13390.39</v>
      </c>
      <c r="O2965" s="33">
        <v>13390.39</v>
      </c>
      <c r="P2965" s="33">
        <v>13390.39</v>
      </c>
      <c r="Q2965" s="33">
        <v>13390.39</v>
      </c>
      <c r="R2965" s="33">
        <v>13390.39</v>
      </c>
      <c r="S2965" s="33">
        <v>13390.39</v>
      </c>
    </row>
    <row r="2966" spans="2:19">
      <c r="B2966" s="5">
        <v>2004</v>
      </c>
      <c r="C2966" s="33">
        <v>11848.67</v>
      </c>
      <c r="D2966" s="33">
        <v>11848.67</v>
      </c>
      <c r="E2966" s="33">
        <v>11848.67</v>
      </c>
      <c r="F2966" s="33">
        <v>11848.67</v>
      </c>
      <c r="G2966" s="33">
        <v>11848.67</v>
      </c>
      <c r="H2966" s="33">
        <v>11848.67</v>
      </c>
      <c r="I2966" s="33">
        <v>11848.67</v>
      </c>
      <c r="J2966" s="33">
        <v>11848.67</v>
      </c>
      <c r="K2966" s="33">
        <v>11848.67</v>
      </c>
      <c r="L2966" s="33">
        <v>11848.67</v>
      </c>
      <c r="M2966" s="33">
        <v>11848.67</v>
      </c>
      <c r="N2966" s="33">
        <v>11848.67</v>
      </c>
      <c r="O2966" s="33">
        <v>11848.67</v>
      </c>
      <c r="P2966" s="33">
        <v>11848.67</v>
      </c>
      <c r="Q2966" s="33">
        <v>11848.67</v>
      </c>
      <c r="R2966" s="33">
        <v>11848.67</v>
      </c>
      <c r="S2966" s="33">
        <v>11848.67</v>
      </c>
    </row>
    <row r="2967" spans="2:19">
      <c r="B2967" s="5">
        <v>2003</v>
      </c>
      <c r="C2967" s="33">
        <v>13068.21</v>
      </c>
      <c r="D2967" s="33">
        <v>13068.21</v>
      </c>
      <c r="E2967" s="33">
        <v>13068.21</v>
      </c>
      <c r="F2967" s="33">
        <v>13068.21</v>
      </c>
      <c r="G2967" s="33">
        <v>13068.21</v>
      </c>
      <c r="H2967" s="33">
        <v>13068.21</v>
      </c>
      <c r="I2967" s="33">
        <v>13068.21</v>
      </c>
      <c r="J2967" s="33">
        <v>13068.21</v>
      </c>
      <c r="K2967" s="33">
        <v>13068.21</v>
      </c>
      <c r="L2967" s="33">
        <v>13068.21</v>
      </c>
      <c r="M2967" s="33">
        <v>13068.21</v>
      </c>
      <c r="N2967" s="33">
        <v>13068.21</v>
      </c>
      <c r="O2967" s="33">
        <v>13068.21</v>
      </c>
      <c r="P2967" s="33">
        <v>13068.21</v>
      </c>
      <c r="Q2967" s="33">
        <v>13068.21</v>
      </c>
      <c r="R2967" s="33">
        <v>13068.21</v>
      </c>
      <c r="S2967" s="33">
        <v>13068.21</v>
      </c>
    </row>
    <row r="2968" spans="2:19">
      <c r="B2968" s="5">
        <v>2002</v>
      </c>
      <c r="C2968" s="33">
        <v>13447.5</v>
      </c>
      <c r="D2968" s="33">
        <v>13447.5</v>
      </c>
      <c r="E2968" s="33">
        <v>13447.5</v>
      </c>
      <c r="F2968" s="33">
        <v>13447.5</v>
      </c>
      <c r="G2968" s="33">
        <v>13447.5</v>
      </c>
      <c r="H2968" s="33">
        <v>13447.5</v>
      </c>
      <c r="I2968" s="33">
        <v>13447.5</v>
      </c>
      <c r="J2968" s="33">
        <v>13447.5</v>
      </c>
      <c r="K2968" s="33">
        <v>13447.5</v>
      </c>
      <c r="L2968" s="33">
        <v>13447.5</v>
      </c>
      <c r="M2968" s="33">
        <v>13447.5</v>
      </c>
      <c r="N2968" s="33">
        <v>13447.5</v>
      </c>
      <c r="O2968" s="33">
        <v>13447.5</v>
      </c>
      <c r="P2968" s="33">
        <v>13447.5</v>
      </c>
      <c r="Q2968" s="33">
        <v>13447.5</v>
      </c>
      <c r="R2968" s="33">
        <v>13447.5</v>
      </c>
      <c r="S2968" s="33">
        <v>13447.5</v>
      </c>
    </row>
    <row r="2969" spans="2:19">
      <c r="B2969" s="5">
        <v>2001</v>
      </c>
      <c r="C2969" s="33">
        <v>21512.28</v>
      </c>
      <c r="D2969" s="33">
        <v>21512.28</v>
      </c>
      <c r="E2969" s="33">
        <v>21512.28</v>
      </c>
      <c r="F2969" s="33">
        <v>21512.28</v>
      </c>
      <c r="G2969" s="33">
        <v>21512.28</v>
      </c>
      <c r="H2969" s="33">
        <v>21512.28</v>
      </c>
      <c r="I2969" s="33">
        <v>21512.28</v>
      </c>
      <c r="J2969" s="33">
        <v>21512.28</v>
      </c>
      <c r="K2969" s="33">
        <v>21512.28</v>
      </c>
      <c r="L2969" s="33">
        <v>21512.28</v>
      </c>
      <c r="M2969" s="33">
        <v>21512.28</v>
      </c>
      <c r="N2969" s="33">
        <v>21512.28</v>
      </c>
      <c r="O2969" s="33">
        <v>21512.28</v>
      </c>
      <c r="P2969" s="33">
        <v>21512.28</v>
      </c>
      <c r="Q2969" s="33">
        <v>21512.28</v>
      </c>
      <c r="R2969" s="33">
        <v>21512.28</v>
      </c>
      <c r="S2969" s="33">
        <v>21512.28</v>
      </c>
    </row>
    <row r="2970" spans="2:19">
      <c r="B2970" s="5">
        <v>2000</v>
      </c>
      <c r="C2970" s="33">
        <v>18945.54</v>
      </c>
      <c r="D2970" s="33">
        <v>18945.54</v>
      </c>
      <c r="E2970" s="33">
        <v>18945.54</v>
      </c>
      <c r="F2970" s="33">
        <v>18945.54</v>
      </c>
      <c r="G2970" s="33">
        <v>18945.54</v>
      </c>
      <c r="H2970" s="33">
        <v>18945.54</v>
      </c>
      <c r="I2970" s="33">
        <v>18945.54</v>
      </c>
      <c r="J2970" s="33">
        <v>18945.54</v>
      </c>
      <c r="K2970" s="33">
        <v>18945.54</v>
      </c>
      <c r="L2970" s="33">
        <v>18945.54</v>
      </c>
      <c r="M2970" s="33">
        <v>18945.54</v>
      </c>
      <c r="N2970" s="33">
        <v>18945.54</v>
      </c>
      <c r="O2970" s="33">
        <v>18945.54</v>
      </c>
      <c r="P2970" s="33">
        <v>18945.54</v>
      </c>
      <c r="Q2970" s="33">
        <v>18945.54</v>
      </c>
      <c r="R2970" s="33">
        <v>18945.54</v>
      </c>
      <c r="S2970" s="33">
        <v>18945.54</v>
      </c>
    </row>
    <row r="2971" spans="2:19">
      <c r="B2971" s="5">
        <v>1999</v>
      </c>
      <c r="C2971" s="33">
        <v>37039.31</v>
      </c>
      <c r="D2971" s="33">
        <v>37039.31</v>
      </c>
      <c r="E2971" s="33">
        <v>37039.31</v>
      </c>
      <c r="F2971" s="33">
        <v>37039.31</v>
      </c>
      <c r="G2971" s="33">
        <v>37039.31</v>
      </c>
      <c r="H2971" s="33">
        <v>37039.31</v>
      </c>
      <c r="I2971" s="33">
        <v>37039.31</v>
      </c>
      <c r="J2971" s="33">
        <v>37039.31</v>
      </c>
      <c r="K2971" s="33">
        <v>37039.31</v>
      </c>
      <c r="L2971" s="33">
        <v>37039.31</v>
      </c>
      <c r="M2971" s="33">
        <v>37039.31</v>
      </c>
      <c r="N2971" s="33">
        <v>37039.31</v>
      </c>
      <c r="O2971" s="33">
        <v>37039.31</v>
      </c>
      <c r="P2971" s="33">
        <v>37039.31</v>
      </c>
      <c r="Q2971" s="33">
        <v>37039.31</v>
      </c>
      <c r="R2971" s="33">
        <v>37039.31</v>
      </c>
      <c r="S2971" s="33">
        <v>37039.31</v>
      </c>
    </row>
    <row r="2972" spans="2:19">
      <c r="B2972" s="5">
        <v>1998</v>
      </c>
      <c r="C2972" s="33">
        <v>11690.08</v>
      </c>
      <c r="D2972" s="33">
        <v>11690.08</v>
      </c>
      <c r="E2972" s="33">
        <v>11690.08</v>
      </c>
      <c r="F2972" s="33">
        <v>11690.08</v>
      </c>
      <c r="G2972" s="33">
        <v>11690.08</v>
      </c>
      <c r="H2972" s="33">
        <v>11690.08</v>
      </c>
      <c r="I2972" s="33">
        <v>11690.08</v>
      </c>
      <c r="J2972" s="33">
        <v>11690.08</v>
      </c>
      <c r="K2972" s="33">
        <v>11690.08</v>
      </c>
      <c r="L2972" s="33">
        <v>11690.08</v>
      </c>
      <c r="M2972" s="33">
        <v>11690.08</v>
      </c>
      <c r="N2972" s="33">
        <v>11690.08</v>
      </c>
      <c r="O2972" s="33">
        <v>11690.08</v>
      </c>
      <c r="P2972" s="33">
        <v>11690.08</v>
      </c>
      <c r="Q2972" s="33">
        <v>11690.08</v>
      </c>
      <c r="R2972" s="33">
        <v>11690.08</v>
      </c>
      <c r="S2972" s="33">
        <v>11690.08</v>
      </c>
    </row>
    <row r="2973" spans="2:19">
      <c r="B2973" s="5">
        <v>1997</v>
      </c>
      <c r="C2973" s="33">
        <v>18449.84</v>
      </c>
      <c r="D2973" s="33">
        <v>18449.84</v>
      </c>
      <c r="E2973" s="33">
        <v>18449.84</v>
      </c>
      <c r="F2973" s="33">
        <v>18449.84</v>
      </c>
      <c r="G2973" s="33">
        <v>18449.84</v>
      </c>
      <c r="H2973" s="33">
        <v>18449.84</v>
      </c>
      <c r="I2973" s="33">
        <v>18449.84</v>
      </c>
      <c r="J2973" s="33">
        <v>18449.84</v>
      </c>
      <c r="K2973" s="33">
        <v>18449.84</v>
      </c>
      <c r="L2973" s="33">
        <v>18449.84</v>
      </c>
      <c r="M2973" s="33">
        <v>18449.84</v>
      </c>
      <c r="N2973" s="33">
        <v>18449.84</v>
      </c>
      <c r="O2973" s="33">
        <v>18449.84</v>
      </c>
      <c r="P2973" s="33">
        <v>18449.84</v>
      </c>
      <c r="Q2973" s="33">
        <v>18449.84</v>
      </c>
      <c r="R2973" s="33">
        <v>18449.84</v>
      </c>
      <c r="S2973" s="33">
        <v>18449.84</v>
      </c>
    </row>
    <row r="2974" spans="2:19">
      <c r="B2974" s="5">
        <v>1996</v>
      </c>
      <c r="C2974" s="33">
        <v>23754.21</v>
      </c>
      <c r="D2974" s="33">
        <v>23754.21</v>
      </c>
      <c r="E2974" s="33">
        <v>23754.21</v>
      </c>
      <c r="F2974" s="33">
        <v>23754.21</v>
      </c>
      <c r="G2974" s="33">
        <v>23754.21</v>
      </c>
      <c r="H2974" s="33">
        <v>23754.21</v>
      </c>
      <c r="I2974" s="33">
        <v>23754.21</v>
      </c>
      <c r="J2974" s="33">
        <v>23754.21</v>
      </c>
      <c r="K2974" s="33">
        <v>23754.21</v>
      </c>
      <c r="L2974" s="33">
        <v>23754.21</v>
      </c>
      <c r="M2974" s="33">
        <v>23754.21</v>
      </c>
      <c r="N2974" s="33">
        <v>23754.21</v>
      </c>
      <c r="O2974" s="33">
        <v>23754.21</v>
      </c>
      <c r="P2974" s="33">
        <v>23754.21</v>
      </c>
      <c r="Q2974" s="33">
        <v>23754.21</v>
      </c>
      <c r="R2974" s="33">
        <v>23754.21</v>
      </c>
      <c r="S2974" s="33">
        <v>23754.21</v>
      </c>
    </row>
    <row r="2975" spans="2:19">
      <c r="B2975" s="5">
        <v>1995</v>
      </c>
      <c r="C2975" s="33">
        <v>15773.97</v>
      </c>
      <c r="D2975" s="33">
        <v>15773.97</v>
      </c>
      <c r="E2975" s="33">
        <v>15773.97</v>
      </c>
      <c r="F2975" s="33">
        <v>15773.97</v>
      </c>
      <c r="G2975" s="33">
        <v>15773.97</v>
      </c>
      <c r="H2975" s="33">
        <v>15773.97</v>
      </c>
      <c r="I2975" s="33">
        <v>15773.97</v>
      </c>
      <c r="J2975" s="33">
        <v>15773.97</v>
      </c>
      <c r="K2975" s="33">
        <v>15773.97</v>
      </c>
      <c r="L2975" s="33">
        <v>15773.97</v>
      </c>
      <c r="M2975" s="33">
        <v>15773.97</v>
      </c>
      <c r="N2975" s="33">
        <v>15773.97</v>
      </c>
      <c r="O2975" s="33">
        <v>15773.97</v>
      </c>
      <c r="P2975" s="33">
        <v>15773.97</v>
      </c>
      <c r="Q2975" s="33">
        <v>15773.97</v>
      </c>
      <c r="R2975" s="33">
        <v>15773.97</v>
      </c>
      <c r="S2975" s="33">
        <v>15773.97</v>
      </c>
    </row>
    <row r="2976" spans="2:19">
      <c r="B2976" s="5">
        <v>1994</v>
      </c>
      <c r="C2976" s="33">
        <v>21596.13</v>
      </c>
      <c r="D2976" s="33">
        <v>21596.13</v>
      </c>
      <c r="E2976" s="33">
        <v>21596.13</v>
      </c>
      <c r="F2976" s="33">
        <v>21596.13</v>
      </c>
      <c r="G2976" s="33">
        <v>21596.13</v>
      </c>
      <c r="H2976" s="33">
        <v>21596.13</v>
      </c>
      <c r="I2976" s="33">
        <v>21596.13</v>
      </c>
      <c r="J2976" s="33">
        <v>21596.13</v>
      </c>
      <c r="K2976" s="33">
        <v>21596.13</v>
      </c>
      <c r="L2976" s="33">
        <v>21596.13</v>
      </c>
      <c r="M2976" s="33">
        <v>21596.13</v>
      </c>
      <c r="N2976" s="33">
        <v>21596.13</v>
      </c>
      <c r="O2976" s="33">
        <v>21596.13</v>
      </c>
      <c r="P2976" s="33">
        <v>21596.13</v>
      </c>
      <c r="Q2976" s="33">
        <v>21596.13</v>
      </c>
      <c r="R2976" s="33">
        <v>21596.13</v>
      </c>
      <c r="S2976" s="33">
        <v>21596.13</v>
      </c>
    </row>
    <row r="2977" spans="2:19">
      <c r="B2977" s="5">
        <v>1993</v>
      </c>
      <c r="C2977" s="33">
        <v>26751.119999999999</v>
      </c>
      <c r="D2977" s="33">
        <v>26751.119999999999</v>
      </c>
      <c r="E2977" s="33">
        <v>26751.119999999999</v>
      </c>
      <c r="F2977" s="33">
        <v>26751.119999999999</v>
      </c>
      <c r="G2977" s="33">
        <v>26751.119999999999</v>
      </c>
      <c r="H2977" s="33">
        <v>26751.119999999999</v>
      </c>
      <c r="I2977" s="33">
        <v>26751.119999999999</v>
      </c>
      <c r="J2977" s="33">
        <v>26751.119999999999</v>
      </c>
      <c r="K2977" s="33">
        <v>26751.119999999999</v>
      </c>
      <c r="L2977" s="33">
        <v>26751.119999999999</v>
      </c>
      <c r="M2977" s="33">
        <v>26751.119999999999</v>
      </c>
      <c r="N2977" s="33">
        <v>26751.119999999999</v>
      </c>
      <c r="O2977" s="33">
        <v>26751.119999999999</v>
      </c>
      <c r="P2977" s="33">
        <v>26751.119999999999</v>
      </c>
      <c r="Q2977" s="33">
        <v>26751.119999999999</v>
      </c>
      <c r="R2977" s="33">
        <v>26751.119999999999</v>
      </c>
      <c r="S2977" s="33">
        <v>26751.119999999999</v>
      </c>
    </row>
    <row r="2978" spans="2:19">
      <c r="B2978" s="5">
        <v>1992</v>
      </c>
      <c r="C2978" s="33">
        <v>36925.35</v>
      </c>
      <c r="D2978" s="33">
        <v>36925.35</v>
      </c>
      <c r="E2978" s="33">
        <v>36925.35</v>
      </c>
      <c r="F2978" s="33">
        <v>36925.35</v>
      </c>
      <c r="G2978" s="33">
        <v>36925.35</v>
      </c>
      <c r="H2978" s="33">
        <v>36925.35</v>
      </c>
      <c r="I2978" s="33">
        <v>36925.35</v>
      </c>
      <c r="J2978" s="33">
        <v>36925.35</v>
      </c>
      <c r="K2978" s="33">
        <v>36925.35</v>
      </c>
      <c r="L2978" s="33">
        <v>36925.35</v>
      </c>
      <c r="M2978" s="33">
        <v>36925.35</v>
      </c>
      <c r="N2978" s="33">
        <v>36925.35</v>
      </c>
      <c r="O2978" s="33">
        <v>36925.35</v>
      </c>
      <c r="P2978" s="33">
        <v>36925.35</v>
      </c>
      <c r="Q2978" s="33">
        <v>36925.35</v>
      </c>
      <c r="R2978" s="33">
        <v>36925.35</v>
      </c>
      <c r="S2978" s="33">
        <v>36925.35</v>
      </c>
    </row>
    <row r="2979" spans="2:19">
      <c r="B2979" s="5">
        <v>1991</v>
      </c>
      <c r="C2979" s="33">
        <v>35655.78</v>
      </c>
      <c r="D2979" s="33">
        <v>35655.78</v>
      </c>
      <c r="E2979" s="33">
        <v>35655.78</v>
      </c>
      <c r="F2979" s="33">
        <v>35655.78</v>
      </c>
      <c r="G2979" s="33">
        <v>35655.78</v>
      </c>
      <c r="H2979" s="33">
        <v>35655.78</v>
      </c>
      <c r="I2979" s="33">
        <v>35655.78</v>
      </c>
      <c r="J2979" s="33">
        <v>35655.78</v>
      </c>
      <c r="K2979" s="33">
        <v>35655.78</v>
      </c>
      <c r="L2979" s="33">
        <v>35655.78</v>
      </c>
      <c r="M2979" s="33">
        <v>35655.78</v>
      </c>
      <c r="N2979" s="33">
        <v>35655.78</v>
      </c>
      <c r="O2979" s="33">
        <v>35655.78</v>
      </c>
      <c r="P2979" s="33">
        <v>35655.78</v>
      </c>
      <c r="Q2979" s="33">
        <v>35655.78</v>
      </c>
      <c r="R2979" s="33">
        <v>35655.78</v>
      </c>
      <c r="S2979" s="33">
        <v>35655.78</v>
      </c>
    </row>
    <row r="2980" spans="2:19">
      <c r="B2980" s="5">
        <v>1990</v>
      </c>
      <c r="C2980" s="33">
        <v>24095.99</v>
      </c>
      <c r="D2980" s="33">
        <v>24095.99</v>
      </c>
      <c r="E2980" s="33">
        <v>24095.99</v>
      </c>
      <c r="F2980" s="33">
        <v>24095.99</v>
      </c>
      <c r="G2980" s="33">
        <v>24095.99</v>
      </c>
      <c r="H2980" s="33">
        <v>24095.99</v>
      </c>
      <c r="I2980" s="33">
        <v>24095.99</v>
      </c>
      <c r="J2980" s="33">
        <v>24095.99</v>
      </c>
      <c r="K2980" s="33">
        <v>24095.99</v>
      </c>
      <c r="L2980" s="33">
        <v>24095.99</v>
      </c>
      <c r="M2980" s="33">
        <v>24095.99</v>
      </c>
      <c r="N2980" s="33">
        <v>24095.99</v>
      </c>
      <c r="O2980" s="33">
        <v>24095.99</v>
      </c>
      <c r="P2980" s="33">
        <v>24095.99</v>
      </c>
      <c r="Q2980" s="33">
        <v>24095.99</v>
      </c>
      <c r="R2980" s="33">
        <v>24095.99</v>
      </c>
      <c r="S2980" s="33">
        <v>24095.99</v>
      </c>
    </row>
    <row r="2981" spans="2:19">
      <c r="B2981" s="5">
        <v>1989</v>
      </c>
      <c r="C2981" s="33">
        <v>29713.54</v>
      </c>
      <c r="D2981" s="33">
        <v>29713.54</v>
      </c>
      <c r="E2981" s="33">
        <v>29713.54</v>
      </c>
      <c r="F2981" s="33">
        <v>29713.54</v>
      </c>
      <c r="G2981" s="33">
        <v>29713.54</v>
      </c>
      <c r="H2981" s="33">
        <v>29713.54</v>
      </c>
      <c r="I2981" s="33">
        <v>29713.54</v>
      </c>
      <c r="J2981" s="33">
        <v>29713.54</v>
      </c>
      <c r="K2981" s="33">
        <v>29713.54</v>
      </c>
      <c r="L2981" s="33">
        <v>29713.54</v>
      </c>
      <c r="M2981" s="33">
        <v>29713.54</v>
      </c>
      <c r="N2981" s="33">
        <v>29713.54</v>
      </c>
      <c r="O2981" s="33">
        <v>29713.54</v>
      </c>
      <c r="P2981" s="33">
        <v>29713.54</v>
      </c>
      <c r="Q2981" s="33">
        <v>29713.54</v>
      </c>
      <c r="R2981" s="33">
        <v>29713.54</v>
      </c>
      <c r="S2981" s="33">
        <v>29713.54</v>
      </c>
    </row>
    <row r="2982" spans="2:19">
      <c r="B2982" s="5">
        <v>1988</v>
      </c>
      <c r="C2982" s="33">
        <v>20643.95</v>
      </c>
      <c r="D2982" s="33">
        <v>20643.95</v>
      </c>
      <c r="E2982" s="33">
        <v>20643.95</v>
      </c>
      <c r="F2982" s="33">
        <v>20643.95</v>
      </c>
      <c r="G2982" s="33">
        <v>20643.95</v>
      </c>
      <c r="H2982" s="33">
        <v>20643.95</v>
      </c>
      <c r="I2982" s="33">
        <v>20643.95</v>
      </c>
      <c r="J2982" s="33">
        <v>20643.95</v>
      </c>
      <c r="K2982" s="33">
        <v>20643.95</v>
      </c>
      <c r="L2982" s="33">
        <v>20643.95</v>
      </c>
      <c r="M2982" s="33">
        <v>20643.95</v>
      </c>
      <c r="N2982" s="33">
        <v>20643.95</v>
      </c>
      <c r="O2982" s="33">
        <v>20643.95</v>
      </c>
      <c r="P2982" s="33">
        <v>20643.95</v>
      </c>
      <c r="Q2982" s="33">
        <v>20643.95</v>
      </c>
      <c r="R2982" s="33">
        <v>20643.95</v>
      </c>
      <c r="S2982" s="33">
        <v>20643.95</v>
      </c>
    </row>
    <row r="2983" spans="2:19">
      <c r="B2983" s="5">
        <v>1987</v>
      </c>
      <c r="C2983" s="33">
        <v>46758.84</v>
      </c>
      <c r="D2983" s="33">
        <v>46758.84</v>
      </c>
      <c r="E2983" s="33">
        <v>46758.84</v>
      </c>
      <c r="F2983" s="33">
        <v>46758.84</v>
      </c>
      <c r="G2983" s="33">
        <v>46758.84</v>
      </c>
      <c r="H2983" s="33">
        <v>46758.84</v>
      </c>
      <c r="I2983" s="33">
        <v>46758.84</v>
      </c>
      <c r="J2983" s="33">
        <v>46758.84</v>
      </c>
      <c r="K2983" s="33">
        <v>46758.84</v>
      </c>
      <c r="L2983" s="33">
        <v>46758.84</v>
      </c>
      <c r="M2983" s="33">
        <v>46758.84</v>
      </c>
      <c r="N2983" s="33">
        <v>46758.84</v>
      </c>
      <c r="O2983" s="33">
        <v>46758.84</v>
      </c>
      <c r="P2983" s="33">
        <v>46758.84</v>
      </c>
      <c r="Q2983" s="33">
        <v>46758.84</v>
      </c>
      <c r="R2983" s="33">
        <v>46758.84</v>
      </c>
      <c r="S2983" s="33">
        <v>46758.84</v>
      </c>
    </row>
    <row r="2984" spans="2:19">
      <c r="B2984" s="5">
        <v>1986</v>
      </c>
      <c r="C2984" s="33">
        <v>9806.2199999999993</v>
      </c>
      <c r="D2984" s="33">
        <v>9806.2199999999993</v>
      </c>
      <c r="E2984" s="33">
        <v>9806.2199999999993</v>
      </c>
      <c r="F2984" s="33">
        <v>9806.2199999999993</v>
      </c>
      <c r="G2984" s="33">
        <v>9806.2199999999993</v>
      </c>
      <c r="H2984" s="33">
        <v>9806.2199999999993</v>
      </c>
      <c r="I2984" s="33">
        <v>9806.2199999999993</v>
      </c>
      <c r="J2984" s="33">
        <v>9806.2199999999993</v>
      </c>
      <c r="K2984" s="33">
        <v>9806.2199999999993</v>
      </c>
      <c r="L2984" s="33">
        <v>9806.2199999999993</v>
      </c>
      <c r="M2984" s="33">
        <v>9806.2199999999993</v>
      </c>
      <c r="N2984" s="33">
        <v>9806.2199999999993</v>
      </c>
      <c r="O2984" s="33">
        <v>9806.2199999999993</v>
      </c>
      <c r="P2984" s="33">
        <v>9806.2199999999993</v>
      </c>
      <c r="Q2984" s="33">
        <v>9806.2199999999993</v>
      </c>
      <c r="R2984" s="33">
        <v>9806.2199999999993</v>
      </c>
      <c r="S2984" s="33">
        <v>9806.2199999999993</v>
      </c>
    </row>
    <row r="2985" spans="2:19">
      <c r="B2985" s="5">
        <v>1985</v>
      </c>
      <c r="C2985" s="33">
        <v>28013.43</v>
      </c>
      <c r="D2985" s="33">
        <v>28013.43</v>
      </c>
      <c r="E2985" s="33">
        <v>28013.43</v>
      </c>
      <c r="F2985" s="33">
        <v>28013.43</v>
      </c>
      <c r="G2985" s="33">
        <v>28013.43</v>
      </c>
      <c r="H2985" s="33">
        <v>28013.43</v>
      </c>
      <c r="I2985" s="33">
        <v>28013.43</v>
      </c>
      <c r="J2985" s="33">
        <v>28013.43</v>
      </c>
      <c r="K2985" s="33">
        <v>28013.43</v>
      </c>
      <c r="L2985" s="33">
        <v>28013.43</v>
      </c>
      <c r="M2985" s="33">
        <v>28013.43</v>
      </c>
      <c r="N2985" s="33">
        <v>28013.43</v>
      </c>
      <c r="O2985" s="33">
        <v>28013.43</v>
      </c>
      <c r="P2985" s="33">
        <v>28013.43</v>
      </c>
      <c r="Q2985" s="33">
        <v>28013.43</v>
      </c>
      <c r="R2985" s="33">
        <v>28013.43</v>
      </c>
      <c r="S2985" s="33">
        <v>28013.43</v>
      </c>
    </row>
    <row r="2986" spans="2:19">
      <c r="B2986" s="5">
        <v>1984</v>
      </c>
      <c r="C2986" s="33">
        <v>22130.01</v>
      </c>
      <c r="D2986" s="33">
        <v>22130.01</v>
      </c>
      <c r="E2986" s="33">
        <v>22130.01</v>
      </c>
      <c r="F2986" s="33">
        <v>22130.01</v>
      </c>
      <c r="G2986" s="33">
        <v>22130.01</v>
      </c>
      <c r="H2986" s="33">
        <v>22130.01</v>
      </c>
      <c r="I2986" s="33">
        <v>22130.01</v>
      </c>
      <c r="J2986" s="33">
        <v>22130.01</v>
      </c>
      <c r="K2986" s="33">
        <v>22130.01</v>
      </c>
      <c r="L2986" s="33">
        <v>22130.01</v>
      </c>
      <c r="M2986" s="33">
        <v>22130.01</v>
      </c>
      <c r="N2986" s="33">
        <v>22130.01</v>
      </c>
      <c r="O2986" s="33">
        <v>22130.01</v>
      </c>
      <c r="P2986" s="33">
        <v>22130.01</v>
      </c>
      <c r="Q2986" s="33">
        <v>22130.01</v>
      </c>
      <c r="R2986" s="33">
        <v>22130.01</v>
      </c>
      <c r="S2986" s="33">
        <v>22130.01</v>
      </c>
    </row>
    <row r="2987" spans="2:19">
      <c r="B2987" s="5">
        <v>1983</v>
      </c>
      <c r="C2987" s="33">
        <v>29560.39</v>
      </c>
      <c r="D2987" s="33">
        <v>29560.39</v>
      </c>
      <c r="E2987" s="33">
        <v>29560.39</v>
      </c>
      <c r="F2987" s="33">
        <v>29560.39</v>
      </c>
      <c r="G2987" s="33">
        <v>29560.39</v>
      </c>
      <c r="H2987" s="33">
        <v>29560.39</v>
      </c>
      <c r="I2987" s="33">
        <v>29560.39</v>
      </c>
      <c r="J2987" s="33">
        <v>29560.39</v>
      </c>
      <c r="K2987" s="33">
        <v>29560.39</v>
      </c>
      <c r="L2987" s="33">
        <v>29560.39</v>
      </c>
      <c r="M2987" s="33">
        <v>29560.39</v>
      </c>
      <c r="N2987" s="33">
        <v>29560.39</v>
      </c>
      <c r="O2987" s="33">
        <v>29560.39</v>
      </c>
      <c r="P2987" s="33">
        <v>29560.39</v>
      </c>
      <c r="Q2987" s="33">
        <v>29560.39</v>
      </c>
      <c r="R2987" s="33">
        <v>29560.39</v>
      </c>
      <c r="S2987" s="33">
        <v>29560.39</v>
      </c>
    </row>
    <row r="2988" spans="2:19">
      <c r="B2988" s="5">
        <v>1982</v>
      </c>
      <c r="C2988" s="33">
        <v>15947.35</v>
      </c>
      <c r="D2988" s="33">
        <v>15947.35</v>
      </c>
      <c r="E2988" s="33">
        <v>15947.35</v>
      </c>
      <c r="F2988" s="33">
        <v>15947.35</v>
      </c>
      <c r="G2988" s="33">
        <v>15947.35</v>
      </c>
      <c r="H2988" s="33">
        <v>15947.35</v>
      </c>
      <c r="I2988" s="33">
        <v>15947.35</v>
      </c>
      <c r="J2988" s="33">
        <v>15947.35</v>
      </c>
      <c r="K2988" s="33">
        <v>15947.35</v>
      </c>
      <c r="L2988" s="33">
        <v>15947.35</v>
      </c>
      <c r="M2988" s="33">
        <v>15947.35</v>
      </c>
      <c r="N2988" s="33">
        <v>15947.35</v>
      </c>
      <c r="O2988" s="33">
        <v>15947.35</v>
      </c>
      <c r="P2988" s="33">
        <v>15947.35</v>
      </c>
      <c r="Q2988" s="33">
        <v>15947.35</v>
      </c>
      <c r="R2988" s="33">
        <v>15947.35</v>
      </c>
      <c r="S2988" s="33">
        <v>15947.35</v>
      </c>
    </row>
    <row r="2989" spans="2:19">
      <c r="B2989" s="5">
        <v>1981</v>
      </c>
      <c r="C2989" s="33">
        <v>30925.69</v>
      </c>
      <c r="D2989" s="33">
        <v>30925.69</v>
      </c>
      <c r="E2989" s="33">
        <v>30925.69</v>
      </c>
      <c r="F2989" s="33">
        <v>30925.69</v>
      </c>
      <c r="G2989" s="33">
        <v>30925.69</v>
      </c>
      <c r="H2989" s="33">
        <v>30925.69</v>
      </c>
      <c r="I2989" s="33">
        <v>30925.69</v>
      </c>
      <c r="J2989" s="33">
        <v>30925.69</v>
      </c>
      <c r="K2989" s="33">
        <v>30925.69</v>
      </c>
      <c r="L2989" s="33">
        <v>30925.69</v>
      </c>
      <c r="M2989" s="33">
        <v>30925.69</v>
      </c>
      <c r="N2989" s="33">
        <v>30925.69</v>
      </c>
      <c r="O2989" s="33">
        <v>30925.69</v>
      </c>
      <c r="P2989" s="33">
        <v>30925.69</v>
      </c>
      <c r="Q2989" s="33">
        <v>30925.69</v>
      </c>
      <c r="R2989" s="33">
        <v>30925.69</v>
      </c>
      <c r="S2989" s="33">
        <v>30925.69</v>
      </c>
    </row>
    <row r="2990" spans="2:19">
      <c r="B2990" s="5">
        <v>1980</v>
      </c>
      <c r="C2990" s="33">
        <v>19003.11</v>
      </c>
      <c r="D2990" s="33">
        <v>19003.11</v>
      </c>
      <c r="E2990" s="33">
        <v>19003.11</v>
      </c>
      <c r="F2990" s="33">
        <v>19003.11</v>
      </c>
      <c r="G2990" s="33">
        <v>19003.11</v>
      </c>
      <c r="H2990" s="33">
        <v>19003.11</v>
      </c>
      <c r="I2990" s="33">
        <v>19003.11</v>
      </c>
      <c r="J2990" s="33">
        <v>19003.11</v>
      </c>
      <c r="K2990" s="33">
        <v>19003.11</v>
      </c>
      <c r="L2990" s="33">
        <v>19003.11</v>
      </c>
      <c r="M2990" s="33">
        <v>19003.11</v>
      </c>
      <c r="N2990" s="33">
        <v>19003.11</v>
      </c>
      <c r="O2990" s="33">
        <v>19003.11</v>
      </c>
      <c r="P2990" s="33">
        <v>19003.11</v>
      </c>
      <c r="Q2990" s="33">
        <v>19003.11</v>
      </c>
      <c r="R2990" s="33">
        <v>19003.11</v>
      </c>
      <c r="S2990" s="33">
        <v>19003.11</v>
      </c>
    </row>
    <row r="2991" spans="2:19">
      <c r="B2991" s="5">
        <v>1979</v>
      </c>
      <c r="C2991" s="33">
        <v>11530.99</v>
      </c>
      <c r="D2991" s="33">
        <v>11530.99</v>
      </c>
      <c r="E2991" s="33">
        <v>11530.99</v>
      </c>
      <c r="F2991" s="33">
        <v>11530.99</v>
      </c>
      <c r="G2991" s="33">
        <v>11530.99</v>
      </c>
      <c r="H2991" s="33">
        <v>11530.99</v>
      </c>
      <c r="I2991" s="33">
        <v>11530.99</v>
      </c>
      <c r="J2991" s="33">
        <v>11530.99</v>
      </c>
      <c r="K2991" s="33">
        <v>11530.99</v>
      </c>
      <c r="L2991" s="33">
        <v>11530.99</v>
      </c>
      <c r="M2991" s="33">
        <v>11530.99</v>
      </c>
      <c r="N2991" s="33">
        <v>11530.99</v>
      </c>
      <c r="O2991" s="33">
        <v>11530.99</v>
      </c>
      <c r="P2991" s="33">
        <v>11530.99</v>
      </c>
      <c r="Q2991" s="33">
        <v>11530.99</v>
      </c>
      <c r="R2991" s="33">
        <v>11530.99</v>
      </c>
      <c r="S2991" s="33">
        <v>11530.99</v>
      </c>
    </row>
    <row r="2992" spans="2:19">
      <c r="B2992" s="5">
        <v>1978</v>
      </c>
      <c r="C2992" s="33">
        <v>20992.83</v>
      </c>
      <c r="D2992" s="33">
        <v>20992.83</v>
      </c>
      <c r="E2992" s="33">
        <v>20992.83</v>
      </c>
      <c r="F2992" s="33">
        <v>20992.83</v>
      </c>
      <c r="G2992" s="33">
        <v>20992.83</v>
      </c>
      <c r="H2992" s="33">
        <v>20992.83</v>
      </c>
      <c r="I2992" s="33">
        <v>20992.83</v>
      </c>
      <c r="J2992" s="33">
        <v>20992.83</v>
      </c>
      <c r="K2992" s="33">
        <v>20992.83</v>
      </c>
      <c r="L2992" s="33">
        <v>20992.83</v>
      </c>
      <c r="M2992" s="33">
        <v>20992.83</v>
      </c>
      <c r="N2992" s="33">
        <v>20992.83</v>
      </c>
      <c r="O2992" s="33">
        <v>20992.83</v>
      </c>
      <c r="P2992" s="33">
        <v>20992.83</v>
      </c>
      <c r="Q2992" s="33">
        <v>20992.83</v>
      </c>
      <c r="R2992" s="33">
        <v>20992.83</v>
      </c>
      <c r="S2992" s="33">
        <v>20992.83</v>
      </c>
    </row>
    <row r="2993" spans="2:19">
      <c r="B2993" s="5">
        <v>1977</v>
      </c>
      <c r="C2993" s="33">
        <v>13189.11</v>
      </c>
      <c r="D2993" s="33">
        <v>13189.11</v>
      </c>
      <c r="E2993" s="33">
        <v>13189.11</v>
      </c>
      <c r="F2993" s="33">
        <v>13189.11</v>
      </c>
      <c r="G2993" s="33">
        <v>13189.11</v>
      </c>
      <c r="H2993" s="33">
        <v>13189.11</v>
      </c>
      <c r="I2993" s="33">
        <v>13189.11</v>
      </c>
      <c r="J2993" s="33">
        <v>13189.11</v>
      </c>
      <c r="K2993" s="33">
        <v>13189.11</v>
      </c>
      <c r="L2993" s="33">
        <v>13189.11</v>
      </c>
      <c r="M2993" s="33">
        <v>13189.11</v>
      </c>
      <c r="N2993" s="33">
        <v>13189.11</v>
      </c>
      <c r="O2993" s="33">
        <v>13189.11</v>
      </c>
      <c r="P2993" s="33">
        <v>13189.11</v>
      </c>
      <c r="Q2993" s="33">
        <v>13189.11</v>
      </c>
      <c r="R2993" s="33">
        <v>13189.11</v>
      </c>
      <c r="S2993" s="33">
        <v>13189.11</v>
      </c>
    </row>
    <row r="2994" spans="2:19">
      <c r="B2994" s="5">
        <v>1976</v>
      </c>
      <c r="C2994" s="33">
        <v>14429.6</v>
      </c>
      <c r="D2994" s="33">
        <v>14429.6</v>
      </c>
      <c r="E2994" s="33">
        <v>14429.6</v>
      </c>
      <c r="F2994" s="33">
        <v>14429.6</v>
      </c>
      <c r="G2994" s="33">
        <v>14429.6</v>
      </c>
      <c r="H2994" s="33">
        <v>14429.6</v>
      </c>
      <c r="I2994" s="33">
        <v>14429.6</v>
      </c>
      <c r="J2994" s="33">
        <v>14429.6</v>
      </c>
      <c r="K2994" s="33">
        <v>14429.6</v>
      </c>
      <c r="L2994" s="33">
        <v>14429.6</v>
      </c>
      <c r="M2994" s="33">
        <v>14429.6</v>
      </c>
      <c r="N2994" s="33">
        <v>14429.6</v>
      </c>
      <c r="O2994" s="33">
        <v>14429.6</v>
      </c>
      <c r="P2994" s="33">
        <v>14429.6</v>
      </c>
      <c r="Q2994" s="33">
        <v>14429.6</v>
      </c>
      <c r="R2994" s="33">
        <v>14429.6</v>
      </c>
      <c r="S2994" s="33">
        <v>14429.6</v>
      </c>
    </row>
    <row r="2995" spans="2:19">
      <c r="B2995" s="5">
        <v>1975</v>
      </c>
      <c r="C2995" s="33">
        <v>5904.4</v>
      </c>
      <c r="D2995" s="33">
        <v>5904.4</v>
      </c>
      <c r="E2995" s="33">
        <v>5904.4</v>
      </c>
      <c r="F2995" s="33">
        <v>5904.4</v>
      </c>
      <c r="G2995" s="33">
        <v>5904.4</v>
      </c>
      <c r="H2995" s="33">
        <v>5904.4</v>
      </c>
      <c r="I2995" s="33">
        <v>5904.4</v>
      </c>
      <c r="J2995" s="33">
        <v>5904.4</v>
      </c>
      <c r="K2995" s="33">
        <v>5904.4</v>
      </c>
      <c r="L2995" s="33">
        <v>5904.4</v>
      </c>
      <c r="M2995" s="33">
        <v>5904.4</v>
      </c>
      <c r="N2995" s="33">
        <v>5904.4</v>
      </c>
      <c r="O2995" s="33">
        <v>5904.4</v>
      </c>
      <c r="P2995" s="33">
        <v>5904.4</v>
      </c>
      <c r="Q2995" s="33">
        <v>5904.4</v>
      </c>
      <c r="R2995" s="33">
        <v>5904.4</v>
      </c>
      <c r="S2995" s="33">
        <v>5904.4</v>
      </c>
    </row>
    <row r="2996" spans="2:19">
      <c r="B2996" s="5">
        <v>1974</v>
      </c>
      <c r="C2996" s="33">
        <v>24196.67</v>
      </c>
      <c r="D2996" s="33">
        <v>24196.67</v>
      </c>
      <c r="E2996" s="33">
        <v>24196.67</v>
      </c>
      <c r="F2996" s="33">
        <v>24196.67</v>
      </c>
      <c r="G2996" s="33">
        <v>24196.67</v>
      </c>
      <c r="H2996" s="33">
        <v>24196.67</v>
      </c>
      <c r="I2996" s="33">
        <v>24196.67</v>
      </c>
      <c r="J2996" s="33">
        <v>24196.67</v>
      </c>
      <c r="K2996" s="33">
        <v>24196.67</v>
      </c>
      <c r="L2996" s="33">
        <v>24196.67</v>
      </c>
      <c r="M2996" s="33">
        <v>24196.67</v>
      </c>
      <c r="N2996" s="33">
        <v>24196.67</v>
      </c>
      <c r="O2996" s="33">
        <v>24196.67</v>
      </c>
      <c r="P2996" s="33">
        <v>24196.67</v>
      </c>
      <c r="Q2996" s="33">
        <v>24196.67</v>
      </c>
      <c r="R2996" s="33">
        <v>24196.67</v>
      </c>
      <c r="S2996" s="33">
        <v>24196.67</v>
      </c>
    </row>
    <row r="2997" spans="2:19">
      <c r="B2997" s="5">
        <v>1973</v>
      </c>
      <c r="C2997" s="33">
        <v>15368.72</v>
      </c>
      <c r="D2997" s="33">
        <v>15368.72</v>
      </c>
      <c r="E2997" s="33">
        <v>15368.72</v>
      </c>
      <c r="F2997" s="33">
        <v>15368.72</v>
      </c>
      <c r="G2997" s="33">
        <v>15368.72</v>
      </c>
      <c r="H2997" s="33">
        <v>15368.72</v>
      </c>
      <c r="I2997" s="33">
        <v>15368.72</v>
      </c>
      <c r="J2997" s="33">
        <v>15368.72</v>
      </c>
      <c r="K2997" s="33">
        <v>15368.72</v>
      </c>
      <c r="L2997" s="33">
        <v>15368.72</v>
      </c>
      <c r="M2997" s="33">
        <v>15368.72</v>
      </c>
      <c r="N2997" s="33">
        <v>15368.72</v>
      </c>
      <c r="O2997" s="33">
        <v>15368.72</v>
      </c>
      <c r="P2997" s="33">
        <v>15368.72</v>
      </c>
      <c r="Q2997" s="33">
        <v>15368.72</v>
      </c>
      <c r="R2997" s="33">
        <v>15368.72</v>
      </c>
      <c r="S2997" s="33">
        <v>15368.72</v>
      </c>
    </row>
    <row r="2998" spans="2:19">
      <c r="B2998" s="5">
        <v>1972</v>
      </c>
      <c r="C2998" s="33">
        <v>11344.03</v>
      </c>
      <c r="D2998" s="33">
        <v>11344.03</v>
      </c>
      <c r="E2998" s="33">
        <v>11344.03</v>
      </c>
      <c r="F2998" s="33">
        <v>11344.03</v>
      </c>
      <c r="G2998" s="33">
        <v>11344.03</v>
      </c>
      <c r="H2998" s="33">
        <v>11344.03</v>
      </c>
      <c r="I2998" s="33">
        <v>11344.03</v>
      </c>
      <c r="J2998" s="33">
        <v>11344.03</v>
      </c>
      <c r="K2998" s="33">
        <v>11344.03</v>
      </c>
      <c r="L2998" s="33">
        <v>11344.03</v>
      </c>
      <c r="M2998" s="33">
        <v>11344.03</v>
      </c>
      <c r="N2998" s="33">
        <v>11344.03</v>
      </c>
      <c r="O2998" s="33">
        <v>11344.03</v>
      </c>
      <c r="P2998" s="33">
        <v>11344.03</v>
      </c>
      <c r="Q2998" s="33">
        <v>11344.03</v>
      </c>
      <c r="R2998" s="33">
        <v>11344.03</v>
      </c>
      <c r="S2998" s="33">
        <v>11344.03</v>
      </c>
    </row>
    <row r="2999" spans="2:19">
      <c r="B2999" s="5">
        <v>1971</v>
      </c>
      <c r="C2999" s="33"/>
      <c r="D2999" s="33"/>
      <c r="E2999" s="33"/>
      <c r="F2999" s="33"/>
      <c r="G2999" s="33"/>
      <c r="H2999" s="33"/>
      <c r="I2999" s="33"/>
      <c r="J2999" s="33"/>
      <c r="K2999" s="33"/>
      <c r="L2999" s="33"/>
      <c r="M2999" s="33"/>
      <c r="N2999" s="33"/>
      <c r="O2999" s="33"/>
      <c r="P2999" s="33"/>
      <c r="Q2999" s="33"/>
      <c r="R2999" s="33"/>
      <c r="S2999" s="33"/>
    </row>
    <row r="3000" spans="2:19">
      <c r="B3000" s="5">
        <v>1970</v>
      </c>
      <c r="C3000" s="33"/>
      <c r="D3000" s="33"/>
      <c r="E3000" s="33"/>
      <c r="F3000" s="33"/>
      <c r="G3000" s="33"/>
      <c r="H3000" s="33"/>
      <c r="I3000" s="33"/>
      <c r="J3000" s="33"/>
      <c r="K3000" s="33"/>
      <c r="L3000" s="33"/>
      <c r="M3000" s="33"/>
      <c r="N3000" s="33"/>
      <c r="O3000" s="33"/>
      <c r="P3000" s="33"/>
      <c r="Q3000" s="33"/>
      <c r="R3000" s="33"/>
      <c r="S3000" s="33"/>
    </row>
    <row r="3001" spans="2:19">
      <c r="B3001" s="5">
        <v>1969</v>
      </c>
      <c r="C3001" s="33"/>
      <c r="D3001" s="33"/>
      <c r="E3001" s="33"/>
      <c r="F3001" s="33"/>
      <c r="G3001" s="33"/>
      <c r="H3001" s="33"/>
      <c r="I3001" s="33"/>
      <c r="J3001" s="33"/>
      <c r="K3001" s="33"/>
      <c r="L3001" s="33"/>
      <c r="M3001" s="33"/>
      <c r="N3001" s="33"/>
      <c r="O3001" s="33"/>
      <c r="P3001" s="33"/>
      <c r="Q3001" s="33"/>
      <c r="R3001" s="33"/>
      <c r="S3001" s="33"/>
    </row>
    <row r="3002" spans="2:19">
      <c r="B3002" s="5">
        <v>1968</v>
      </c>
      <c r="C3002" s="33"/>
      <c r="D3002" s="33"/>
      <c r="E3002" s="33"/>
      <c r="F3002" s="33"/>
      <c r="G3002" s="33"/>
      <c r="H3002" s="33"/>
      <c r="I3002" s="33"/>
      <c r="J3002" s="33"/>
      <c r="K3002" s="33"/>
      <c r="L3002" s="33"/>
      <c r="M3002" s="33"/>
      <c r="N3002" s="33"/>
      <c r="O3002" s="33"/>
      <c r="P3002" s="33"/>
      <c r="Q3002" s="33"/>
      <c r="R3002" s="33"/>
      <c r="S3002" s="33"/>
    </row>
    <row r="3003" spans="2:19">
      <c r="B3003" s="5">
        <v>1967</v>
      </c>
      <c r="C3003" s="33"/>
      <c r="D3003" s="33"/>
      <c r="E3003" s="33"/>
      <c r="F3003" s="33"/>
      <c r="G3003" s="33"/>
      <c r="H3003" s="33"/>
      <c r="I3003" s="33"/>
      <c r="J3003" s="33"/>
      <c r="K3003" s="33"/>
      <c r="L3003" s="33"/>
      <c r="M3003" s="33"/>
      <c r="N3003" s="33"/>
      <c r="O3003" s="33"/>
      <c r="P3003" s="33"/>
      <c r="Q3003" s="33"/>
      <c r="R3003" s="33"/>
      <c r="S3003" s="33"/>
    </row>
    <row r="3004" spans="2:19">
      <c r="B3004" s="5">
        <v>1966</v>
      </c>
      <c r="C3004" s="33"/>
      <c r="D3004" s="33"/>
      <c r="E3004" s="33"/>
      <c r="F3004" s="33"/>
      <c r="G3004" s="33"/>
      <c r="H3004" s="33"/>
      <c r="I3004" s="33"/>
      <c r="J3004" s="33"/>
      <c r="K3004" s="33"/>
      <c r="L3004" s="33"/>
      <c r="M3004" s="33"/>
      <c r="N3004" s="33"/>
      <c r="O3004" s="33"/>
      <c r="P3004" s="33"/>
      <c r="Q3004" s="33"/>
      <c r="R3004" s="33"/>
      <c r="S3004" s="33"/>
    </row>
    <row r="3005" spans="2:19">
      <c r="B3005" s="5">
        <v>1965</v>
      </c>
      <c r="C3005" s="33"/>
      <c r="D3005" s="33"/>
      <c r="E3005" s="33"/>
      <c r="F3005" s="33"/>
      <c r="G3005" s="33"/>
      <c r="H3005" s="33"/>
      <c r="I3005" s="33"/>
      <c r="J3005" s="33"/>
      <c r="K3005" s="33"/>
      <c r="L3005" s="33"/>
      <c r="M3005" s="33"/>
      <c r="N3005" s="33"/>
      <c r="O3005" s="33"/>
      <c r="P3005" s="33"/>
      <c r="Q3005" s="33"/>
      <c r="R3005" s="33"/>
      <c r="S3005" s="33"/>
    </row>
    <row r="3006" spans="2:19">
      <c r="B3006" s="5">
        <v>1964</v>
      </c>
      <c r="C3006" s="33"/>
      <c r="D3006" s="33"/>
      <c r="E3006" s="33"/>
      <c r="F3006" s="33"/>
      <c r="G3006" s="33"/>
      <c r="H3006" s="33"/>
      <c r="I3006" s="33"/>
      <c r="J3006" s="33"/>
      <c r="K3006" s="33"/>
      <c r="L3006" s="33"/>
      <c r="M3006" s="33"/>
      <c r="N3006" s="33"/>
      <c r="O3006" s="33"/>
      <c r="P3006" s="33"/>
      <c r="Q3006" s="33"/>
      <c r="R3006" s="33"/>
      <c r="S3006" s="33"/>
    </row>
    <row r="3007" spans="2:19">
      <c r="B3007" s="5">
        <v>1963</v>
      </c>
      <c r="C3007" s="33"/>
      <c r="D3007" s="33"/>
      <c r="E3007" s="33"/>
      <c r="F3007" s="33"/>
      <c r="G3007" s="33"/>
      <c r="H3007" s="33"/>
      <c r="I3007" s="33"/>
      <c r="J3007" s="33"/>
      <c r="K3007" s="33"/>
      <c r="L3007" s="33"/>
      <c r="M3007" s="33"/>
      <c r="N3007" s="33"/>
      <c r="O3007" s="33"/>
      <c r="P3007" s="33"/>
      <c r="Q3007" s="33"/>
      <c r="R3007" s="33"/>
      <c r="S3007" s="33"/>
    </row>
    <row r="3008" spans="2:19">
      <c r="B3008" s="5">
        <v>1962</v>
      </c>
      <c r="C3008" s="33"/>
      <c r="D3008" s="33"/>
      <c r="E3008" s="33"/>
      <c r="F3008" s="33"/>
      <c r="G3008" s="33"/>
      <c r="H3008" s="33"/>
      <c r="I3008" s="33"/>
      <c r="J3008" s="33"/>
      <c r="K3008" s="33"/>
      <c r="L3008" s="33"/>
      <c r="M3008" s="33"/>
      <c r="N3008" s="33"/>
      <c r="O3008" s="33"/>
      <c r="P3008" s="33"/>
      <c r="Q3008" s="33"/>
      <c r="R3008" s="33"/>
      <c r="S3008" s="33"/>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1" t="s">
        <v>135</v>
      </c>
      <c r="B3041" s="6" t="s">
        <v>10</v>
      </c>
      <c r="C3041" s="10">
        <f>SUM(C2964:C3040)</f>
        <v>759078.7799999998</v>
      </c>
      <c r="D3041" s="10">
        <f>SUM(D2963:D3040)</f>
        <v>769194.75999999978</v>
      </c>
      <c r="E3041" s="10">
        <f>SUM(E2962:E3040)</f>
        <v>781426.95999999985</v>
      </c>
      <c r="F3041" s="10">
        <f>SUM(F2961:F3040)</f>
        <v>816611.14999999979</v>
      </c>
      <c r="G3041" s="10">
        <f>SUM(G2960:G3040)</f>
        <v>826898.3899999999</v>
      </c>
      <c r="H3041" s="10">
        <f>SUM(H2954:H3040)</f>
        <v>837357.64999999991</v>
      </c>
      <c r="I3041" s="10">
        <f>SUM(I2954:I3040)</f>
        <v>844168.0199999999</v>
      </c>
      <c r="J3041" s="10">
        <f t="shared" ref="J3041" si="59">SUM(J2954:J3040)</f>
        <v>874916.7699999999</v>
      </c>
      <c r="K3041" s="10">
        <f>SUM(K2954:K3040)</f>
        <v>905432.1399999999</v>
      </c>
      <c r="L3041" s="10">
        <f t="shared" ref="L3041" si="60">SUM(L2954:L3040)</f>
        <v>928042.87999999989</v>
      </c>
      <c r="M3041" s="10">
        <f>SUM(M2954:M3040)</f>
        <v>939289.66999999981</v>
      </c>
      <c r="N3041" s="10">
        <f>SUM(N2949:N3040)</f>
        <v>958629.16999999993</v>
      </c>
      <c r="O3041" s="10">
        <f>SUM(O2949:O3040)</f>
        <v>969872.41</v>
      </c>
      <c r="P3041" s="10">
        <f>SUM(P2949:P3040)</f>
        <v>1025863.6699999999</v>
      </c>
      <c r="Q3041" s="10">
        <f>SUM(Q2949:Q3040)</f>
        <v>1077496.4199999997</v>
      </c>
      <c r="R3041" s="10">
        <f>SUM(R2948:R3040)</f>
        <v>1185891.2200000002</v>
      </c>
      <c r="S3041" s="10">
        <f>SUM(S2948:S3040)</f>
        <v>1203879.57</v>
      </c>
    </row>
    <row r="3042" spans="1:19">
      <c r="A3042" s="62"/>
      <c r="B3042" s="6"/>
      <c r="C3042" s="7"/>
      <c r="D3042" s="7"/>
      <c r="E3042" s="7"/>
      <c r="F3042" s="7"/>
      <c r="G3042" s="7"/>
      <c r="H3042" s="7"/>
      <c r="I3042" s="7"/>
      <c r="J3042" s="7"/>
      <c r="K3042" s="7"/>
      <c r="L3042" s="7"/>
      <c r="M3042" s="9"/>
    </row>
    <row r="3043" spans="1:19" ht="25.5">
      <c r="A3043" s="63" t="s">
        <v>136</v>
      </c>
      <c r="B3043" s="5">
        <v>2022</v>
      </c>
      <c r="C3043" s="32"/>
      <c r="D3043" s="32"/>
      <c r="E3043" s="32"/>
      <c r="F3043" s="32"/>
      <c r="G3043" s="32"/>
      <c r="H3043" s="32"/>
      <c r="I3043" s="32"/>
      <c r="J3043" s="32"/>
      <c r="K3043" s="32"/>
      <c r="L3043" s="32"/>
      <c r="M3043" s="32"/>
      <c r="N3043" s="32"/>
      <c r="O3043" s="32"/>
      <c r="P3043" s="32"/>
      <c r="Q3043" s="32"/>
      <c r="R3043" s="60"/>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ht="25.5">
      <c r="A3136" s="61"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2"/>
      <c r="B3137" s="6"/>
      <c r="C3137" s="7"/>
      <c r="D3137" s="7"/>
      <c r="E3137" s="7"/>
      <c r="F3137" s="7"/>
      <c r="G3137" s="7"/>
      <c r="H3137" s="7"/>
      <c r="I3137" s="7"/>
      <c r="J3137" s="7"/>
      <c r="K3137" s="7"/>
      <c r="L3137" s="7"/>
      <c r="M3137" s="9"/>
    </row>
    <row r="3138" spans="1:19" ht="25.5">
      <c r="A3138" s="63" t="s">
        <v>137</v>
      </c>
      <c r="B3138" s="5">
        <v>2022</v>
      </c>
      <c r="C3138" s="32"/>
      <c r="D3138" s="32"/>
      <c r="E3138" s="32"/>
      <c r="F3138" s="32"/>
      <c r="G3138" s="32"/>
      <c r="H3138" s="32"/>
      <c r="I3138" s="32"/>
      <c r="J3138" s="32"/>
      <c r="K3138" s="32"/>
      <c r="L3138" s="32"/>
      <c r="M3138" s="32"/>
      <c r="N3138" s="32"/>
      <c r="O3138" s="32"/>
      <c r="P3138" s="32"/>
      <c r="Q3138" s="32"/>
      <c r="R3138" s="60"/>
      <c r="S3138" s="33"/>
    </row>
    <row r="3139" spans="1:19">
      <c r="A3139" s="34"/>
      <c r="B3139" s="5">
        <v>2021</v>
      </c>
      <c r="C3139" s="32"/>
      <c r="D3139" s="32"/>
      <c r="E3139" s="32"/>
      <c r="F3139" s="32"/>
      <c r="G3139" s="32"/>
      <c r="H3139" s="32"/>
      <c r="I3139" s="32"/>
      <c r="J3139" s="32"/>
      <c r="K3139" s="32"/>
      <c r="L3139" s="32"/>
      <c r="M3139" s="32"/>
      <c r="N3139" s="32"/>
      <c r="O3139" s="32"/>
      <c r="P3139" s="32"/>
      <c r="Q3139" s="32"/>
      <c r="R3139" s="33">
        <v>0</v>
      </c>
      <c r="S3139" s="33">
        <v>0</v>
      </c>
    </row>
    <row r="3140" spans="1:19">
      <c r="B3140" s="5">
        <v>2020</v>
      </c>
      <c r="C3140" s="32"/>
      <c r="D3140" s="32"/>
      <c r="E3140" s="32"/>
      <c r="F3140" s="32"/>
      <c r="G3140" s="32"/>
      <c r="H3140" s="32"/>
      <c r="I3140" s="32"/>
      <c r="J3140" s="32"/>
      <c r="K3140" s="32"/>
      <c r="L3140" s="32"/>
      <c r="M3140" s="32"/>
      <c r="N3140" s="32"/>
      <c r="O3140" s="32"/>
      <c r="P3140" s="32"/>
      <c r="Q3140" s="33">
        <v>0</v>
      </c>
      <c r="R3140" s="33">
        <v>0</v>
      </c>
      <c r="S3140" s="33">
        <v>0</v>
      </c>
    </row>
    <row r="3141" spans="1:19">
      <c r="A3141" s="36"/>
      <c r="B3141" s="5">
        <v>2019</v>
      </c>
      <c r="C3141" s="32"/>
      <c r="D3141" s="32"/>
      <c r="E3141" s="32"/>
      <c r="F3141" s="32"/>
      <c r="G3141" s="32"/>
      <c r="H3141" s="32"/>
      <c r="I3141" s="32"/>
      <c r="J3141" s="32"/>
      <c r="K3141" s="32"/>
      <c r="L3141" s="32"/>
      <c r="M3141" s="32"/>
      <c r="N3141" s="32"/>
      <c r="O3141" s="32"/>
      <c r="P3141" s="33">
        <v>0</v>
      </c>
      <c r="Q3141" s="33">
        <v>0</v>
      </c>
      <c r="R3141" s="33">
        <v>0</v>
      </c>
      <c r="S3141" s="33">
        <v>0</v>
      </c>
    </row>
    <row r="3142" spans="1:19">
      <c r="A3142" s="36"/>
      <c r="B3142" s="5">
        <v>2018</v>
      </c>
      <c r="C3142" s="32"/>
      <c r="D3142" s="32"/>
      <c r="E3142" s="32"/>
      <c r="F3142" s="32"/>
      <c r="G3142" s="32"/>
      <c r="H3142" s="32"/>
      <c r="I3142" s="32"/>
      <c r="J3142" s="32"/>
      <c r="K3142" s="32"/>
      <c r="L3142" s="32"/>
      <c r="M3142" s="32"/>
      <c r="N3142" s="32"/>
      <c r="O3142" s="33">
        <v>25984.15</v>
      </c>
      <c r="P3142" s="33">
        <v>25984.15</v>
      </c>
      <c r="Q3142" s="33">
        <v>25984.15</v>
      </c>
      <c r="R3142" s="33">
        <v>25984.15</v>
      </c>
      <c r="S3142" s="33">
        <v>25984.15</v>
      </c>
    </row>
    <row r="3143" spans="1:19">
      <c r="A3143" s="36"/>
      <c r="B3143" s="5">
        <v>2017</v>
      </c>
      <c r="C3143" s="32"/>
      <c r="D3143" s="32"/>
      <c r="E3143" s="32"/>
      <c r="F3143" s="32"/>
      <c r="G3143" s="32"/>
      <c r="H3143" s="32"/>
      <c r="I3143" s="32"/>
      <c r="J3143" s="32"/>
      <c r="K3143" s="32"/>
      <c r="L3143" s="32"/>
      <c r="M3143" s="32"/>
      <c r="N3143" s="33">
        <v>6204.54</v>
      </c>
      <c r="O3143" s="33">
        <v>6204.54</v>
      </c>
      <c r="P3143" s="33">
        <v>6204.54</v>
      </c>
      <c r="Q3143" s="33">
        <v>6204.54</v>
      </c>
      <c r="R3143" s="33">
        <v>6204.54</v>
      </c>
      <c r="S3143" s="33">
        <v>6204.54</v>
      </c>
    </row>
    <row r="3144" spans="1:19">
      <c r="B3144" s="5">
        <v>2016</v>
      </c>
      <c r="C3144" s="32"/>
      <c r="D3144" s="32"/>
      <c r="E3144" s="32"/>
      <c r="F3144" s="32"/>
      <c r="G3144" s="32"/>
      <c r="H3144" s="32"/>
      <c r="I3144" s="32"/>
      <c r="J3144" s="32"/>
      <c r="K3144" s="32"/>
      <c r="L3144" s="32"/>
      <c r="M3144" s="33">
        <v>6389.6</v>
      </c>
      <c r="N3144" s="33">
        <v>6389.6</v>
      </c>
      <c r="O3144" s="33">
        <v>6389.6</v>
      </c>
      <c r="P3144" s="33">
        <v>6389.6</v>
      </c>
      <c r="Q3144" s="33">
        <v>6389.6</v>
      </c>
      <c r="R3144" s="33">
        <v>6389.6</v>
      </c>
      <c r="S3144" s="33">
        <v>6389.6</v>
      </c>
    </row>
    <row r="3145" spans="1:19">
      <c r="B3145" s="5">
        <v>2015</v>
      </c>
      <c r="C3145" s="32"/>
      <c r="D3145" s="32"/>
      <c r="E3145" s="32"/>
      <c r="F3145" s="32"/>
      <c r="G3145" s="32"/>
      <c r="H3145" s="32"/>
      <c r="I3145" s="32"/>
      <c r="J3145" s="32"/>
      <c r="K3145" s="32"/>
      <c r="L3145" s="33">
        <v>0</v>
      </c>
      <c r="M3145" s="33">
        <v>0</v>
      </c>
      <c r="N3145" s="33">
        <v>0</v>
      </c>
      <c r="O3145" s="33">
        <v>0</v>
      </c>
      <c r="P3145" s="33">
        <v>0</v>
      </c>
      <c r="Q3145" s="33">
        <v>0</v>
      </c>
      <c r="R3145" s="33">
        <v>0</v>
      </c>
      <c r="S3145" s="33">
        <v>0</v>
      </c>
    </row>
    <row r="3146" spans="1:19">
      <c r="B3146" s="5">
        <v>2014</v>
      </c>
      <c r="C3146" s="32"/>
      <c r="D3146" s="32"/>
      <c r="E3146" s="32"/>
      <c r="F3146" s="32"/>
      <c r="G3146" s="32"/>
      <c r="H3146" s="32"/>
      <c r="I3146" s="32"/>
      <c r="J3146" s="32"/>
      <c r="K3146" s="33">
        <v>0</v>
      </c>
      <c r="L3146" s="33">
        <v>0</v>
      </c>
      <c r="M3146" s="33">
        <v>0</v>
      </c>
      <c r="N3146" s="33">
        <v>0</v>
      </c>
      <c r="O3146" s="33">
        <v>0</v>
      </c>
      <c r="P3146" s="33">
        <v>0</v>
      </c>
      <c r="Q3146" s="33">
        <v>0</v>
      </c>
      <c r="R3146" s="33">
        <v>0</v>
      </c>
      <c r="S3146" s="33">
        <v>0</v>
      </c>
    </row>
    <row r="3147" spans="1:19">
      <c r="B3147" s="5">
        <v>2013</v>
      </c>
      <c r="C3147" s="32"/>
      <c r="D3147" s="32"/>
      <c r="E3147" s="32"/>
      <c r="F3147" s="32"/>
      <c r="G3147" s="32"/>
      <c r="H3147" s="32"/>
      <c r="I3147" s="32"/>
      <c r="J3147" s="33">
        <v>6193.6</v>
      </c>
      <c r="K3147" s="33">
        <v>6193.6</v>
      </c>
      <c r="L3147" s="33">
        <v>6193.6</v>
      </c>
      <c r="M3147" s="33">
        <v>6193.6</v>
      </c>
      <c r="N3147" s="33">
        <v>6193.6</v>
      </c>
      <c r="O3147" s="33">
        <v>6193.6</v>
      </c>
      <c r="P3147" s="33">
        <v>6193.6</v>
      </c>
      <c r="Q3147" s="33">
        <v>6193.6</v>
      </c>
      <c r="R3147" s="33">
        <v>6193.6</v>
      </c>
      <c r="S3147" s="33">
        <v>6193.6</v>
      </c>
    </row>
    <row r="3148" spans="1:19">
      <c r="B3148" s="5">
        <v>2012</v>
      </c>
      <c r="C3148" s="32"/>
      <c r="D3148" s="32"/>
      <c r="E3148" s="32"/>
      <c r="F3148" s="32"/>
      <c r="G3148" s="32"/>
      <c r="H3148" s="32"/>
      <c r="I3148" s="33">
        <v>0</v>
      </c>
      <c r="J3148" s="33">
        <v>0</v>
      </c>
      <c r="K3148" s="33">
        <v>0</v>
      </c>
      <c r="L3148" s="33">
        <v>0</v>
      </c>
      <c r="M3148" s="33">
        <v>0</v>
      </c>
      <c r="N3148" s="33">
        <v>0</v>
      </c>
      <c r="O3148" s="33">
        <v>0</v>
      </c>
      <c r="P3148" s="33">
        <v>0</v>
      </c>
      <c r="Q3148" s="33">
        <v>0</v>
      </c>
      <c r="R3148" s="33">
        <v>0</v>
      </c>
      <c r="S3148" s="33">
        <v>0</v>
      </c>
    </row>
    <row r="3149" spans="1:19">
      <c r="B3149" s="5">
        <v>2011</v>
      </c>
      <c r="C3149" s="32"/>
      <c r="D3149" s="32"/>
      <c r="E3149" s="32"/>
      <c r="F3149" s="32"/>
      <c r="G3149" s="32"/>
      <c r="H3149" s="33">
        <v>7000</v>
      </c>
      <c r="I3149" s="33">
        <v>7000</v>
      </c>
      <c r="J3149" s="33">
        <v>7000</v>
      </c>
      <c r="K3149" s="33">
        <v>7000</v>
      </c>
      <c r="L3149" s="33">
        <v>7000</v>
      </c>
      <c r="M3149" s="33">
        <v>7000</v>
      </c>
      <c r="N3149" s="33">
        <v>7000</v>
      </c>
      <c r="O3149" s="33">
        <v>7000</v>
      </c>
      <c r="P3149" s="33">
        <v>7000</v>
      </c>
      <c r="Q3149" s="33">
        <v>7000</v>
      </c>
      <c r="R3149" s="33">
        <v>7000</v>
      </c>
      <c r="S3149" s="33">
        <v>7000</v>
      </c>
    </row>
    <row r="3150" spans="1:19">
      <c r="B3150" s="5">
        <v>2010</v>
      </c>
      <c r="C3150" s="32"/>
      <c r="D3150" s="32"/>
      <c r="E3150" s="32"/>
      <c r="F3150" s="32"/>
      <c r="G3150" s="33">
        <v>9621.35</v>
      </c>
      <c r="H3150" s="33">
        <v>9621.35</v>
      </c>
      <c r="I3150" s="33">
        <v>9621.35</v>
      </c>
      <c r="J3150" s="33">
        <v>9621.35</v>
      </c>
      <c r="K3150" s="33">
        <v>9621.35</v>
      </c>
      <c r="L3150" s="33">
        <v>9621.35</v>
      </c>
      <c r="M3150" s="33">
        <v>9621.35</v>
      </c>
      <c r="N3150" s="33">
        <v>9621.35</v>
      </c>
      <c r="O3150" s="33">
        <v>9621.35</v>
      </c>
      <c r="P3150" s="33">
        <v>9621.35</v>
      </c>
      <c r="Q3150" s="33">
        <v>9621.35</v>
      </c>
      <c r="R3150" s="33">
        <v>9621.35</v>
      </c>
      <c r="S3150" s="33">
        <v>9621.35</v>
      </c>
    </row>
    <row r="3151" spans="1:19">
      <c r="B3151" s="5">
        <v>2009</v>
      </c>
      <c r="C3151" s="32"/>
      <c r="D3151" s="32"/>
      <c r="E3151" s="32"/>
      <c r="F3151" s="33">
        <v>22408.49</v>
      </c>
      <c r="G3151" s="33">
        <v>22408.49</v>
      </c>
      <c r="H3151" s="33">
        <v>22408.49</v>
      </c>
      <c r="I3151" s="33">
        <v>22408.49</v>
      </c>
      <c r="J3151" s="33">
        <v>22408.49</v>
      </c>
      <c r="K3151" s="33">
        <v>22408.49</v>
      </c>
      <c r="L3151" s="33">
        <v>22408.49</v>
      </c>
      <c r="M3151" s="33">
        <v>22408.49</v>
      </c>
      <c r="N3151" s="33">
        <v>22408.49</v>
      </c>
      <c r="O3151" s="33">
        <v>22408.49</v>
      </c>
      <c r="P3151" s="33">
        <v>22408.49</v>
      </c>
      <c r="Q3151" s="33">
        <v>22408.49</v>
      </c>
      <c r="R3151" s="33">
        <v>22408.49</v>
      </c>
      <c r="S3151" s="33">
        <v>22408.49</v>
      </c>
    </row>
    <row r="3152" spans="1:19">
      <c r="B3152" s="5">
        <v>2008</v>
      </c>
      <c r="C3152" s="32"/>
      <c r="D3152" s="32"/>
      <c r="E3152" s="33">
        <v>1593.51</v>
      </c>
      <c r="F3152" s="33">
        <v>1593.51</v>
      </c>
      <c r="G3152" s="33">
        <v>1593.51</v>
      </c>
      <c r="H3152" s="33">
        <v>1593.51</v>
      </c>
      <c r="I3152" s="33">
        <v>1593.51</v>
      </c>
      <c r="J3152" s="33">
        <v>1593.51</v>
      </c>
      <c r="K3152" s="33">
        <v>1593.51</v>
      </c>
      <c r="L3152" s="33">
        <v>1593.51</v>
      </c>
      <c r="M3152" s="33">
        <v>1593.51</v>
      </c>
      <c r="N3152" s="33">
        <v>1593.51</v>
      </c>
      <c r="O3152" s="33">
        <v>1593.51</v>
      </c>
      <c r="P3152" s="33">
        <v>1593.51</v>
      </c>
      <c r="Q3152" s="33">
        <v>1593.51</v>
      </c>
      <c r="R3152" s="33">
        <v>1593.51</v>
      </c>
      <c r="S3152" s="33">
        <v>1593.51</v>
      </c>
    </row>
    <row r="3153" spans="2:19">
      <c r="B3153" s="5">
        <v>2007</v>
      </c>
      <c r="C3153" s="32"/>
      <c r="D3153" s="33">
        <v>31854.91</v>
      </c>
      <c r="E3153" s="33">
        <v>31854.91</v>
      </c>
      <c r="F3153" s="33">
        <v>31854.91</v>
      </c>
      <c r="G3153" s="33">
        <v>31854.91</v>
      </c>
      <c r="H3153" s="33">
        <v>31854.91</v>
      </c>
      <c r="I3153" s="33">
        <v>31854.91</v>
      </c>
      <c r="J3153" s="33">
        <v>31854.91</v>
      </c>
      <c r="K3153" s="33">
        <v>31854.91</v>
      </c>
      <c r="L3153" s="33">
        <v>31854.91</v>
      </c>
      <c r="M3153" s="33">
        <v>31854.91</v>
      </c>
      <c r="N3153" s="33">
        <v>31854.91</v>
      </c>
      <c r="O3153" s="33">
        <v>31854.91</v>
      </c>
      <c r="P3153" s="33">
        <v>31854.91</v>
      </c>
      <c r="Q3153" s="33">
        <v>31854.91</v>
      </c>
      <c r="R3153" s="33">
        <v>31854.91</v>
      </c>
      <c r="S3153" s="33">
        <v>31854.91</v>
      </c>
    </row>
    <row r="3154" spans="2:19">
      <c r="B3154" s="5">
        <v>2006</v>
      </c>
      <c r="C3154" s="33">
        <v>0</v>
      </c>
      <c r="D3154" s="33">
        <v>0</v>
      </c>
      <c r="E3154" s="33">
        <v>0</v>
      </c>
      <c r="F3154" s="33">
        <v>0</v>
      </c>
      <c r="G3154" s="33">
        <v>0</v>
      </c>
      <c r="H3154" s="33">
        <v>0</v>
      </c>
      <c r="I3154" s="33">
        <v>0</v>
      </c>
      <c r="J3154" s="33">
        <v>0</v>
      </c>
      <c r="K3154" s="33">
        <v>0</v>
      </c>
      <c r="L3154" s="33">
        <v>0</v>
      </c>
      <c r="M3154" s="33">
        <v>0</v>
      </c>
      <c r="N3154" s="33">
        <v>0</v>
      </c>
      <c r="O3154" s="33">
        <v>0</v>
      </c>
      <c r="P3154" s="33">
        <v>0</v>
      </c>
      <c r="Q3154" s="33">
        <v>0</v>
      </c>
      <c r="R3154" s="33">
        <v>0</v>
      </c>
      <c r="S3154" s="33">
        <v>0</v>
      </c>
    </row>
    <row r="3155" spans="2:19">
      <c r="B3155" s="5">
        <v>2005</v>
      </c>
      <c r="C3155" s="33">
        <v>0</v>
      </c>
      <c r="D3155" s="33">
        <v>0</v>
      </c>
      <c r="E3155" s="33">
        <v>0</v>
      </c>
      <c r="F3155" s="33">
        <v>0</v>
      </c>
      <c r="G3155" s="33">
        <v>0</v>
      </c>
      <c r="H3155" s="33">
        <v>0</v>
      </c>
      <c r="I3155" s="33">
        <v>0</v>
      </c>
      <c r="J3155" s="33">
        <v>0</v>
      </c>
      <c r="K3155" s="33">
        <v>0</v>
      </c>
      <c r="L3155" s="33">
        <v>0</v>
      </c>
      <c r="M3155" s="33">
        <v>0</v>
      </c>
      <c r="N3155" s="33">
        <v>0</v>
      </c>
      <c r="O3155" s="33">
        <v>0</v>
      </c>
      <c r="P3155" s="33">
        <v>0</v>
      </c>
      <c r="Q3155" s="33">
        <v>0</v>
      </c>
      <c r="R3155" s="33">
        <v>0</v>
      </c>
      <c r="S3155" s="33">
        <v>0</v>
      </c>
    </row>
    <row r="3156" spans="2:19">
      <c r="B3156" s="5">
        <v>2004</v>
      </c>
      <c r="C3156" s="33">
        <v>8231.42</v>
      </c>
      <c r="D3156" s="33">
        <v>8231.42</v>
      </c>
      <c r="E3156" s="33">
        <v>8231.42</v>
      </c>
      <c r="F3156" s="33">
        <v>8231.42</v>
      </c>
      <c r="G3156" s="33">
        <v>8231.42</v>
      </c>
      <c r="H3156" s="33">
        <v>8231.42</v>
      </c>
      <c r="I3156" s="33">
        <v>8231.42</v>
      </c>
      <c r="J3156" s="33">
        <v>8231.42</v>
      </c>
      <c r="K3156" s="33">
        <v>8231.42</v>
      </c>
      <c r="L3156" s="33">
        <v>8231.42</v>
      </c>
      <c r="M3156" s="33">
        <v>8231.42</v>
      </c>
      <c r="N3156" s="33">
        <v>8231.42</v>
      </c>
      <c r="O3156" s="33">
        <v>8231.42</v>
      </c>
      <c r="P3156" s="33">
        <v>8231.42</v>
      </c>
      <c r="Q3156" s="33">
        <v>8231.42</v>
      </c>
      <c r="R3156" s="33">
        <v>8231.42</v>
      </c>
      <c r="S3156" s="33">
        <v>8231.42</v>
      </c>
    </row>
    <row r="3157" spans="2:19">
      <c r="B3157" s="5">
        <v>2003</v>
      </c>
      <c r="C3157" s="33">
        <v>12583.34</v>
      </c>
      <c r="D3157" s="33">
        <v>12583.34</v>
      </c>
      <c r="E3157" s="33">
        <v>12583.34</v>
      </c>
      <c r="F3157" s="33">
        <v>12583.34</v>
      </c>
      <c r="G3157" s="33">
        <v>12583.34</v>
      </c>
      <c r="H3157" s="33">
        <v>12583.34</v>
      </c>
      <c r="I3157" s="33">
        <v>12583.34</v>
      </c>
      <c r="J3157" s="33">
        <v>12583.34</v>
      </c>
      <c r="K3157" s="33">
        <v>12583.34</v>
      </c>
      <c r="L3157" s="33">
        <v>12583.34</v>
      </c>
      <c r="M3157" s="33">
        <v>12583.34</v>
      </c>
      <c r="N3157" s="33">
        <v>12583.34</v>
      </c>
      <c r="O3157" s="33">
        <v>12583.34</v>
      </c>
      <c r="P3157" s="33">
        <v>12583.34</v>
      </c>
      <c r="Q3157" s="33">
        <v>12583.34</v>
      </c>
      <c r="R3157" s="33">
        <v>12583.34</v>
      </c>
      <c r="S3157" s="33">
        <v>12583.34</v>
      </c>
    </row>
    <row r="3158" spans="2:19">
      <c r="B3158" s="5">
        <v>2002</v>
      </c>
      <c r="C3158" s="33">
        <v>3662.04</v>
      </c>
      <c r="D3158" s="33">
        <v>3662.04</v>
      </c>
      <c r="E3158" s="33">
        <v>3662.04</v>
      </c>
      <c r="F3158" s="33">
        <v>3662.04</v>
      </c>
      <c r="G3158" s="33">
        <v>3662.04</v>
      </c>
      <c r="H3158" s="33">
        <v>3662.04</v>
      </c>
      <c r="I3158" s="33">
        <v>3662.04</v>
      </c>
      <c r="J3158" s="33">
        <v>3662.04</v>
      </c>
      <c r="K3158" s="33">
        <v>3662.04</v>
      </c>
      <c r="L3158" s="33">
        <v>3662.04</v>
      </c>
      <c r="M3158" s="33">
        <v>3662.04</v>
      </c>
      <c r="N3158" s="33">
        <v>3662.04</v>
      </c>
      <c r="O3158" s="33">
        <v>3662.04</v>
      </c>
      <c r="P3158" s="33">
        <v>3662.04</v>
      </c>
      <c r="Q3158" s="33">
        <v>3662.04</v>
      </c>
      <c r="R3158" s="33">
        <v>3662.04</v>
      </c>
      <c r="S3158" s="33">
        <v>3662.04</v>
      </c>
    </row>
    <row r="3159" spans="2:19">
      <c r="B3159" s="5">
        <v>2001</v>
      </c>
      <c r="C3159" s="33">
        <v>6038.38</v>
      </c>
      <c r="D3159" s="33">
        <v>6038.38</v>
      </c>
      <c r="E3159" s="33">
        <v>6038.38</v>
      </c>
      <c r="F3159" s="33">
        <v>6038.38</v>
      </c>
      <c r="G3159" s="33">
        <v>6038.38</v>
      </c>
      <c r="H3159" s="33">
        <v>6038.38</v>
      </c>
      <c r="I3159" s="33">
        <v>6038.38</v>
      </c>
      <c r="J3159" s="33">
        <v>6038.38</v>
      </c>
      <c r="K3159" s="33">
        <v>6038.38</v>
      </c>
      <c r="L3159" s="33">
        <v>6038.38</v>
      </c>
      <c r="M3159" s="33">
        <v>6038.38</v>
      </c>
      <c r="N3159" s="33">
        <v>6038.38</v>
      </c>
      <c r="O3159" s="33">
        <v>6038.38</v>
      </c>
      <c r="P3159" s="33">
        <v>6038.38</v>
      </c>
      <c r="Q3159" s="33">
        <v>6038.38</v>
      </c>
      <c r="R3159" s="33">
        <v>6038.38</v>
      </c>
      <c r="S3159" s="33">
        <v>6038.38</v>
      </c>
    </row>
    <row r="3160" spans="2:19">
      <c r="B3160" s="5">
        <v>2000</v>
      </c>
      <c r="C3160" s="33">
        <v>0</v>
      </c>
      <c r="D3160" s="33">
        <v>0</v>
      </c>
      <c r="E3160" s="33">
        <v>0</v>
      </c>
      <c r="F3160" s="33">
        <v>0</v>
      </c>
      <c r="G3160" s="33">
        <v>0</v>
      </c>
      <c r="H3160" s="33">
        <v>0</v>
      </c>
      <c r="I3160" s="33">
        <v>0</v>
      </c>
      <c r="J3160" s="33">
        <v>0</v>
      </c>
      <c r="K3160" s="33">
        <v>0</v>
      </c>
      <c r="L3160" s="33">
        <v>0</v>
      </c>
      <c r="M3160" s="33">
        <v>0</v>
      </c>
      <c r="N3160" s="33">
        <v>0</v>
      </c>
      <c r="O3160" s="33">
        <v>0</v>
      </c>
      <c r="P3160" s="33">
        <v>0</v>
      </c>
      <c r="Q3160" s="33">
        <v>0</v>
      </c>
      <c r="R3160" s="33">
        <v>0</v>
      </c>
      <c r="S3160" s="33">
        <v>0</v>
      </c>
    </row>
    <row r="3161" spans="2:19">
      <c r="B3161" s="5">
        <v>1999</v>
      </c>
      <c r="C3161" s="33">
        <v>2812.11</v>
      </c>
      <c r="D3161" s="33">
        <v>2812.11</v>
      </c>
      <c r="E3161" s="33">
        <v>2812.11</v>
      </c>
      <c r="F3161" s="33">
        <v>2812.11</v>
      </c>
      <c r="G3161" s="33">
        <v>2812.11</v>
      </c>
      <c r="H3161" s="33">
        <v>2812.11</v>
      </c>
      <c r="I3161" s="33">
        <v>2812.11</v>
      </c>
      <c r="J3161" s="33">
        <v>2812.11</v>
      </c>
      <c r="K3161" s="33">
        <v>2812.11</v>
      </c>
      <c r="L3161" s="33">
        <v>2812.11</v>
      </c>
      <c r="M3161" s="33">
        <v>2812.11</v>
      </c>
      <c r="N3161" s="33">
        <v>2812.11</v>
      </c>
      <c r="O3161" s="33">
        <v>2812.11</v>
      </c>
      <c r="P3161" s="33">
        <v>2812.11</v>
      </c>
      <c r="Q3161" s="33">
        <v>2812.11</v>
      </c>
      <c r="R3161" s="33">
        <v>2812.11</v>
      </c>
      <c r="S3161" s="33">
        <v>2812.11</v>
      </c>
    </row>
    <row r="3162" spans="2:19">
      <c r="B3162" s="5">
        <v>1998</v>
      </c>
      <c r="C3162" s="33">
        <v>8208.2800000000007</v>
      </c>
      <c r="D3162" s="33">
        <v>8208.2800000000007</v>
      </c>
      <c r="E3162" s="33">
        <v>8208.2800000000007</v>
      </c>
      <c r="F3162" s="33">
        <v>8208.2800000000007</v>
      </c>
      <c r="G3162" s="33">
        <v>8208.2800000000007</v>
      </c>
      <c r="H3162" s="33">
        <v>8208.2800000000007</v>
      </c>
      <c r="I3162" s="33">
        <v>8208.2800000000007</v>
      </c>
      <c r="J3162" s="33">
        <v>8208.2800000000007</v>
      </c>
      <c r="K3162" s="33">
        <v>8208.2800000000007</v>
      </c>
      <c r="L3162" s="33">
        <v>8208.2800000000007</v>
      </c>
      <c r="M3162" s="33">
        <v>8208.2800000000007</v>
      </c>
      <c r="N3162" s="33">
        <v>8208.2800000000007</v>
      </c>
      <c r="O3162" s="33">
        <v>8208.2800000000007</v>
      </c>
      <c r="P3162" s="33">
        <v>8208.2800000000007</v>
      </c>
      <c r="Q3162" s="33">
        <v>8208.2800000000007</v>
      </c>
      <c r="R3162" s="33">
        <v>8208.2800000000007</v>
      </c>
      <c r="S3162" s="33">
        <v>8208.2800000000007</v>
      </c>
    </row>
    <row r="3163" spans="2:19">
      <c r="B3163" s="5">
        <v>1997</v>
      </c>
      <c r="C3163" s="33">
        <v>0</v>
      </c>
      <c r="D3163" s="33">
        <v>0</v>
      </c>
      <c r="E3163" s="33">
        <v>0</v>
      </c>
      <c r="F3163" s="33">
        <v>0</v>
      </c>
      <c r="G3163" s="33">
        <v>0</v>
      </c>
      <c r="H3163" s="33">
        <v>0</v>
      </c>
      <c r="I3163" s="33">
        <v>0</v>
      </c>
      <c r="J3163" s="33">
        <v>0</v>
      </c>
      <c r="K3163" s="33">
        <v>0</v>
      </c>
      <c r="L3163" s="33">
        <v>0</v>
      </c>
      <c r="M3163" s="33">
        <v>0</v>
      </c>
      <c r="N3163" s="33">
        <v>0</v>
      </c>
      <c r="O3163" s="33">
        <v>0</v>
      </c>
      <c r="P3163" s="33">
        <v>0</v>
      </c>
      <c r="Q3163" s="33">
        <v>0</v>
      </c>
      <c r="R3163" s="33">
        <v>0</v>
      </c>
      <c r="S3163" s="33">
        <v>0</v>
      </c>
    </row>
    <row r="3164" spans="2:19">
      <c r="B3164" s="5">
        <v>1996</v>
      </c>
      <c r="C3164" s="33">
        <v>0</v>
      </c>
      <c r="D3164" s="33">
        <v>0</v>
      </c>
      <c r="E3164" s="33">
        <v>0</v>
      </c>
      <c r="F3164" s="33">
        <v>0</v>
      </c>
      <c r="G3164" s="33">
        <v>0</v>
      </c>
      <c r="H3164" s="33">
        <v>0</v>
      </c>
      <c r="I3164" s="33">
        <v>0</v>
      </c>
      <c r="J3164" s="33">
        <v>0</v>
      </c>
      <c r="K3164" s="33">
        <v>0</v>
      </c>
      <c r="L3164" s="33">
        <v>0</v>
      </c>
      <c r="M3164" s="33">
        <v>0</v>
      </c>
      <c r="N3164" s="33">
        <v>0</v>
      </c>
      <c r="O3164" s="33">
        <v>0</v>
      </c>
      <c r="P3164" s="33">
        <v>0</v>
      </c>
      <c r="Q3164" s="33">
        <v>0</v>
      </c>
      <c r="R3164" s="33">
        <v>0</v>
      </c>
      <c r="S3164" s="33">
        <v>0</v>
      </c>
    </row>
    <row r="3165" spans="2:19">
      <c r="B3165" s="5">
        <v>1995</v>
      </c>
      <c r="C3165" s="33">
        <v>0</v>
      </c>
      <c r="D3165" s="33">
        <v>0</v>
      </c>
      <c r="E3165" s="33">
        <v>0</v>
      </c>
      <c r="F3165" s="33">
        <v>0</v>
      </c>
      <c r="G3165" s="33">
        <v>0</v>
      </c>
      <c r="H3165" s="33">
        <v>0</v>
      </c>
      <c r="I3165" s="33">
        <v>0</v>
      </c>
      <c r="J3165" s="33">
        <v>0</v>
      </c>
      <c r="K3165" s="33">
        <v>0</v>
      </c>
      <c r="L3165" s="33">
        <v>0</v>
      </c>
      <c r="M3165" s="33">
        <v>0</v>
      </c>
      <c r="N3165" s="33">
        <v>0</v>
      </c>
      <c r="O3165" s="33">
        <v>0</v>
      </c>
      <c r="P3165" s="33">
        <v>0</v>
      </c>
      <c r="Q3165" s="33">
        <v>0</v>
      </c>
      <c r="R3165" s="33">
        <v>0</v>
      </c>
      <c r="S3165" s="33">
        <v>0</v>
      </c>
    </row>
    <row r="3166" spans="2:19">
      <c r="B3166" s="5">
        <v>1994</v>
      </c>
      <c r="C3166" s="33">
        <v>0</v>
      </c>
      <c r="D3166" s="33">
        <v>0</v>
      </c>
      <c r="E3166" s="33">
        <v>0</v>
      </c>
      <c r="F3166" s="33">
        <v>0</v>
      </c>
      <c r="G3166" s="33">
        <v>0</v>
      </c>
      <c r="H3166" s="33">
        <v>0</v>
      </c>
      <c r="I3166" s="33">
        <v>0</v>
      </c>
      <c r="J3166" s="33">
        <v>0</v>
      </c>
      <c r="K3166" s="33">
        <v>0</v>
      </c>
      <c r="L3166" s="33">
        <v>0</v>
      </c>
      <c r="M3166" s="33">
        <v>0</v>
      </c>
      <c r="N3166" s="33">
        <v>0</v>
      </c>
      <c r="O3166" s="33">
        <v>0</v>
      </c>
      <c r="P3166" s="33">
        <v>0</v>
      </c>
      <c r="Q3166" s="33">
        <v>0</v>
      </c>
      <c r="R3166" s="33">
        <v>0</v>
      </c>
      <c r="S3166" s="33">
        <v>0</v>
      </c>
    </row>
    <row r="3167" spans="2:19">
      <c r="B3167" s="5">
        <v>1993</v>
      </c>
      <c r="C3167" s="33">
        <v>0</v>
      </c>
      <c r="D3167" s="33">
        <v>0</v>
      </c>
      <c r="E3167" s="33">
        <v>0</v>
      </c>
      <c r="F3167" s="33">
        <v>0</v>
      </c>
      <c r="G3167" s="33">
        <v>0</v>
      </c>
      <c r="H3167" s="33">
        <v>0</v>
      </c>
      <c r="I3167" s="33">
        <v>0</v>
      </c>
      <c r="J3167" s="33">
        <v>0</v>
      </c>
      <c r="K3167" s="33">
        <v>0</v>
      </c>
      <c r="L3167" s="33">
        <v>0</v>
      </c>
      <c r="M3167" s="33">
        <v>0</v>
      </c>
      <c r="N3167" s="33">
        <v>0</v>
      </c>
      <c r="O3167" s="33">
        <v>0</v>
      </c>
      <c r="P3167" s="33">
        <v>0</v>
      </c>
      <c r="Q3167" s="33">
        <v>0</v>
      </c>
      <c r="R3167" s="33">
        <v>0</v>
      </c>
      <c r="S3167" s="33">
        <v>0</v>
      </c>
    </row>
    <row r="3168" spans="2:19">
      <c r="B3168" s="5">
        <v>1992</v>
      </c>
      <c r="C3168" s="33">
        <v>14811.89</v>
      </c>
      <c r="D3168" s="33">
        <v>14811.89</v>
      </c>
      <c r="E3168" s="33">
        <v>14811.89</v>
      </c>
      <c r="F3168" s="33">
        <v>14811.89</v>
      </c>
      <c r="G3168" s="33">
        <v>14811.89</v>
      </c>
      <c r="H3168" s="33">
        <v>14811.89</v>
      </c>
      <c r="I3168" s="33">
        <v>14811.89</v>
      </c>
      <c r="J3168" s="33">
        <v>14811.89</v>
      </c>
      <c r="K3168" s="33">
        <v>14811.89</v>
      </c>
      <c r="L3168" s="33">
        <v>14811.89</v>
      </c>
      <c r="M3168" s="33">
        <v>14811.89</v>
      </c>
      <c r="N3168" s="33">
        <v>14811.89</v>
      </c>
      <c r="O3168" s="33">
        <v>14811.89</v>
      </c>
      <c r="P3168" s="33">
        <v>14811.89</v>
      </c>
      <c r="Q3168" s="33">
        <v>14811.89</v>
      </c>
      <c r="R3168" s="33">
        <v>14811.89</v>
      </c>
      <c r="S3168" s="33">
        <v>14811.89</v>
      </c>
    </row>
    <row r="3169" spans="2:19">
      <c r="B3169" s="5">
        <v>1991</v>
      </c>
      <c r="C3169" s="33">
        <v>0</v>
      </c>
      <c r="D3169" s="33">
        <v>0</v>
      </c>
      <c r="E3169" s="33">
        <v>0</v>
      </c>
      <c r="F3169" s="33">
        <v>0</v>
      </c>
      <c r="G3169" s="33">
        <v>0</v>
      </c>
      <c r="H3169" s="33">
        <v>0</v>
      </c>
      <c r="I3169" s="33">
        <v>0</v>
      </c>
      <c r="J3169" s="33">
        <v>0</v>
      </c>
      <c r="K3169" s="33">
        <v>0</v>
      </c>
      <c r="L3169" s="33">
        <v>0</v>
      </c>
      <c r="M3169" s="33">
        <v>0</v>
      </c>
      <c r="N3169" s="33">
        <v>0</v>
      </c>
      <c r="O3169" s="33">
        <v>0</v>
      </c>
      <c r="P3169" s="33">
        <v>0</v>
      </c>
      <c r="Q3169" s="33">
        <v>0</v>
      </c>
      <c r="R3169" s="33">
        <v>0</v>
      </c>
      <c r="S3169" s="33">
        <v>0</v>
      </c>
    </row>
    <row r="3170" spans="2:19">
      <c r="B3170" s="5">
        <v>1990</v>
      </c>
      <c r="C3170" s="33">
        <v>0</v>
      </c>
      <c r="D3170" s="33">
        <v>0</v>
      </c>
      <c r="E3170" s="33">
        <v>0</v>
      </c>
      <c r="F3170" s="33">
        <v>0</v>
      </c>
      <c r="G3170" s="33">
        <v>0</v>
      </c>
      <c r="H3170" s="33">
        <v>0</v>
      </c>
      <c r="I3170" s="33">
        <v>0</v>
      </c>
      <c r="J3170" s="33">
        <v>0</v>
      </c>
      <c r="K3170" s="33">
        <v>0</v>
      </c>
      <c r="L3170" s="33">
        <v>0</v>
      </c>
      <c r="M3170" s="33">
        <v>0</v>
      </c>
      <c r="N3170" s="33">
        <v>0</v>
      </c>
      <c r="O3170" s="33">
        <v>0</v>
      </c>
      <c r="P3170" s="33">
        <v>0</v>
      </c>
      <c r="Q3170" s="33">
        <v>0</v>
      </c>
      <c r="R3170" s="33">
        <v>0</v>
      </c>
      <c r="S3170" s="33">
        <v>0</v>
      </c>
    </row>
    <row r="3171" spans="2:19">
      <c r="B3171" s="5">
        <v>1989</v>
      </c>
      <c r="C3171" s="33">
        <v>0</v>
      </c>
      <c r="D3171" s="33">
        <v>0</v>
      </c>
      <c r="E3171" s="33">
        <v>0</v>
      </c>
      <c r="F3171" s="33">
        <v>0</v>
      </c>
      <c r="G3171" s="33">
        <v>0</v>
      </c>
      <c r="H3171" s="33">
        <v>0</v>
      </c>
      <c r="I3171" s="33">
        <v>0</v>
      </c>
      <c r="J3171" s="33">
        <v>0</v>
      </c>
      <c r="K3171" s="33">
        <v>0</v>
      </c>
      <c r="L3171" s="33">
        <v>0</v>
      </c>
      <c r="M3171" s="33">
        <v>0</v>
      </c>
      <c r="N3171" s="33">
        <v>0</v>
      </c>
      <c r="O3171" s="33">
        <v>0</v>
      </c>
      <c r="P3171" s="33">
        <v>0</v>
      </c>
      <c r="Q3171" s="33">
        <v>0</v>
      </c>
      <c r="R3171" s="33">
        <v>0</v>
      </c>
      <c r="S3171" s="33">
        <v>0</v>
      </c>
    </row>
    <row r="3172" spans="2:19">
      <c r="B3172" s="5">
        <v>1988</v>
      </c>
      <c r="C3172" s="33">
        <v>0</v>
      </c>
      <c r="D3172" s="33">
        <v>0</v>
      </c>
      <c r="E3172" s="33">
        <v>0</v>
      </c>
      <c r="F3172" s="33">
        <v>0</v>
      </c>
      <c r="G3172" s="33">
        <v>0</v>
      </c>
      <c r="H3172" s="33">
        <v>0</v>
      </c>
      <c r="I3172" s="33">
        <v>0</v>
      </c>
      <c r="J3172" s="33">
        <v>0</v>
      </c>
      <c r="K3172" s="33">
        <v>0</v>
      </c>
      <c r="L3172" s="33">
        <v>0</v>
      </c>
      <c r="M3172" s="33">
        <v>0</v>
      </c>
      <c r="N3172" s="33">
        <v>0</v>
      </c>
      <c r="O3172" s="33">
        <v>0</v>
      </c>
      <c r="P3172" s="33">
        <v>0</v>
      </c>
      <c r="Q3172" s="33">
        <v>0</v>
      </c>
      <c r="R3172" s="33">
        <v>0</v>
      </c>
      <c r="S3172" s="33">
        <v>0</v>
      </c>
    </row>
    <row r="3173" spans="2:19">
      <c r="B3173" s="5">
        <v>1987</v>
      </c>
      <c r="C3173" s="33">
        <v>7230.9400000000005</v>
      </c>
      <c r="D3173" s="33">
        <v>7230.9400000000005</v>
      </c>
      <c r="E3173" s="33">
        <v>7230.9400000000005</v>
      </c>
      <c r="F3173" s="33">
        <v>7230.9400000000005</v>
      </c>
      <c r="G3173" s="33">
        <v>7230.9400000000005</v>
      </c>
      <c r="H3173" s="33">
        <v>7230.9400000000005</v>
      </c>
      <c r="I3173" s="33">
        <v>7230.9400000000005</v>
      </c>
      <c r="J3173" s="33">
        <v>7230.9400000000005</v>
      </c>
      <c r="K3173" s="33">
        <v>7230.9400000000005</v>
      </c>
      <c r="L3173" s="33">
        <v>7230.9400000000005</v>
      </c>
      <c r="M3173" s="33">
        <v>7230.9400000000005</v>
      </c>
      <c r="N3173" s="33">
        <v>7230.9400000000005</v>
      </c>
      <c r="O3173" s="33">
        <v>7230.9400000000005</v>
      </c>
      <c r="P3173" s="33">
        <v>7230.9400000000005</v>
      </c>
      <c r="Q3173" s="33">
        <v>7230.9400000000005</v>
      </c>
      <c r="R3173" s="33">
        <v>7230.9400000000005</v>
      </c>
      <c r="S3173" s="33">
        <v>7230.9400000000005</v>
      </c>
    </row>
    <row r="3174" spans="2:19">
      <c r="B3174" s="5">
        <v>1986</v>
      </c>
      <c r="C3174" s="33">
        <v>0</v>
      </c>
      <c r="D3174" s="33">
        <v>0</v>
      </c>
      <c r="E3174" s="33">
        <v>0</v>
      </c>
      <c r="F3174" s="33">
        <v>0</v>
      </c>
      <c r="G3174" s="33">
        <v>0</v>
      </c>
      <c r="H3174" s="33">
        <v>0</v>
      </c>
      <c r="I3174" s="33">
        <v>0</v>
      </c>
      <c r="J3174" s="33">
        <v>0</v>
      </c>
      <c r="K3174" s="33">
        <v>0</v>
      </c>
      <c r="L3174" s="33">
        <v>0</v>
      </c>
      <c r="M3174" s="33">
        <v>0</v>
      </c>
      <c r="N3174" s="33">
        <v>0</v>
      </c>
      <c r="O3174" s="33">
        <v>0</v>
      </c>
      <c r="P3174" s="33">
        <v>0</v>
      </c>
      <c r="Q3174" s="33">
        <v>0</v>
      </c>
      <c r="R3174" s="33">
        <v>0</v>
      </c>
      <c r="S3174" s="33">
        <v>0</v>
      </c>
    </row>
    <row r="3175" spans="2:19">
      <c r="B3175" s="5">
        <v>1985</v>
      </c>
      <c r="C3175" s="33">
        <v>10662.68</v>
      </c>
      <c r="D3175" s="33">
        <v>10662.68</v>
      </c>
      <c r="E3175" s="33">
        <v>10662.68</v>
      </c>
      <c r="F3175" s="33">
        <v>10662.68</v>
      </c>
      <c r="G3175" s="33">
        <v>10662.68</v>
      </c>
      <c r="H3175" s="33">
        <v>10662.68</v>
      </c>
      <c r="I3175" s="33">
        <v>10662.68</v>
      </c>
      <c r="J3175" s="33">
        <v>10662.68</v>
      </c>
      <c r="K3175" s="33">
        <v>10662.68</v>
      </c>
      <c r="L3175" s="33">
        <v>10662.68</v>
      </c>
      <c r="M3175" s="33">
        <v>10662.68</v>
      </c>
      <c r="N3175" s="33">
        <v>10662.68</v>
      </c>
      <c r="O3175" s="33">
        <v>10662.68</v>
      </c>
      <c r="P3175" s="33">
        <v>10662.68</v>
      </c>
      <c r="Q3175" s="33">
        <v>10662.68</v>
      </c>
      <c r="R3175" s="33">
        <v>10662.68</v>
      </c>
      <c r="S3175" s="33">
        <v>10662.68</v>
      </c>
    </row>
    <row r="3176" spans="2:19">
      <c r="B3176" s="5">
        <v>1984</v>
      </c>
      <c r="C3176" s="33">
        <v>8224.94</v>
      </c>
      <c r="D3176" s="33">
        <v>8224.94</v>
      </c>
      <c r="E3176" s="33">
        <v>8224.94</v>
      </c>
      <c r="F3176" s="33">
        <v>8224.94</v>
      </c>
      <c r="G3176" s="33">
        <v>8224.94</v>
      </c>
      <c r="H3176" s="33">
        <v>8224.94</v>
      </c>
      <c r="I3176" s="33">
        <v>8224.94</v>
      </c>
      <c r="J3176" s="33">
        <v>8224.94</v>
      </c>
      <c r="K3176" s="33">
        <v>8224.94</v>
      </c>
      <c r="L3176" s="33">
        <v>8224.94</v>
      </c>
      <c r="M3176" s="33">
        <v>8224.94</v>
      </c>
      <c r="N3176" s="33">
        <v>8224.94</v>
      </c>
      <c r="O3176" s="33">
        <v>8224.94</v>
      </c>
      <c r="P3176" s="33">
        <v>8224.94</v>
      </c>
      <c r="Q3176" s="33">
        <v>8224.94</v>
      </c>
      <c r="R3176" s="33">
        <v>8224.94</v>
      </c>
      <c r="S3176" s="33">
        <v>8224.94</v>
      </c>
    </row>
    <row r="3177" spans="2:19">
      <c r="B3177" s="5">
        <v>1983</v>
      </c>
      <c r="C3177" s="33">
        <v>0</v>
      </c>
      <c r="D3177" s="33">
        <v>0</v>
      </c>
      <c r="E3177" s="33">
        <v>0</v>
      </c>
      <c r="F3177" s="33">
        <v>0</v>
      </c>
      <c r="G3177" s="33">
        <v>0</v>
      </c>
      <c r="H3177" s="33">
        <v>0</v>
      </c>
      <c r="I3177" s="33">
        <v>0</v>
      </c>
      <c r="J3177" s="33">
        <v>0</v>
      </c>
      <c r="K3177" s="33">
        <v>0</v>
      </c>
      <c r="L3177" s="33">
        <v>0</v>
      </c>
      <c r="M3177" s="33">
        <v>0</v>
      </c>
      <c r="N3177" s="33">
        <v>0</v>
      </c>
      <c r="O3177" s="33">
        <v>0</v>
      </c>
      <c r="P3177" s="33">
        <v>0</v>
      </c>
      <c r="Q3177" s="33">
        <v>0</v>
      </c>
      <c r="R3177" s="33">
        <v>0</v>
      </c>
      <c r="S3177" s="33">
        <v>0</v>
      </c>
    </row>
    <row r="3178" spans="2:19">
      <c r="B3178" s="5">
        <v>1982</v>
      </c>
      <c r="C3178" s="33">
        <v>0</v>
      </c>
      <c r="D3178" s="33">
        <v>0</v>
      </c>
      <c r="E3178" s="33">
        <v>0</v>
      </c>
      <c r="F3178" s="33">
        <v>0</v>
      </c>
      <c r="G3178" s="33">
        <v>0</v>
      </c>
      <c r="H3178" s="33">
        <v>0</v>
      </c>
      <c r="I3178" s="33">
        <v>0</v>
      </c>
      <c r="J3178" s="33">
        <v>0</v>
      </c>
      <c r="K3178" s="33">
        <v>0</v>
      </c>
      <c r="L3178" s="33">
        <v>0</v>
      </c>
      <c r="M3178" s="33">
        <v>0</v>
      </c>
      <c r="N3178" s="33">
        <v>0</v>
      </c>
      <c r="O3178" s="33">
        <v>0</v>
      </c>
      <c r="P3178" s="33">
        <v>0</v>
      </c>
      <c r="Q3178" s="33">
        <v>0</v>
      </c>
      <c r="R3178" s="33">
        <v>0</v>
      </c>
      <c r="S3178" s="33">
        <v>0</v>
      </c>
    </row>
    <row r="3179" spans="2:19">
      <c r="B3179" s="5">
        <v>1981</v>
      </c>
      <c r="C3179" s="33">
        <v>0</v>
      </c>
      <c r="D3179" s="33">
        <v>0</v>
      </c>
      <c r="E3179" s="33">
        <v>0</v>
      </c>
      <c r="F3179" s="33">
        <v>0</v>
      </c>
      <c r="G3179" s="33">
        <v>0</v>
      </c>
      <c r="H3179" s="33">
        <v>0</v>
      </c>
      <c r="I3179" s="33">
        <v>0</v>
      </c>
      <c r="J3179" s="33">
        <v>0</v>
      </c>
      <c r="K3179" s="33">
        <v>0</v>
      </c>
      <c r="L3179" s="33">
        <v>0</v>
      </c>
      <c r="M3179" s="33">
        <v>0</v>
      </c>
      <c r="N3179" s="33">
        <v>0</v>
      </c>
      <c r="O3179" s="33">
        <v>0</v>
      </c>
      <c r="P3179" s="33">
        <v>0</v>
      </c>
      <c r="Q3179" s="33">
        <v>0</v>
      </c>
      <c r="R3179" s="33">
        <v>0</v>
      </c>
      <c r="S3179" s="33">
        <v>0</v>
      </c>
    </row>
    <row r="3180" spans="2:19">
      <c r="B3180" s="5">
        <v>1980</v>
      </c>
      <c r="C3180" s="33">
        <v>0</v>
      </c>
      <c r="D3180" s="33">
        <v>0</v>
      </c>
      <c r="E3180" s="33">
        <v>0</v>
      </c>
      <c r="F3180" s="33">
        <v>0</v>
      </c>
      <c r="G3180" s="33">
        <v>0</v>
      </c>
      <c r="H3180" s="33">
        <v>0</v>
      </c>
      <c r="I3180" s="33">
        <v>0</v>
      </c>
      <c r="J3180" s="33">
        <v>0</v>
      </c>
      <c r="K3180" s="33">
        <v>0</v>
      </c>
      <c r="L3180" s="33">
        <v>0</v>
      </c>
      <c r="M3180" s="33">
        <v>0</v>
      </c>
      <c r="N3180" s="33">
        <v>0</v>
      </c>
      <c r="O3180" s="33">
        <v>0</v>
      </c>
      <c r="P3180" s="33">
        <v>0</v>
      </c>
      <c r="Q3180" s="33">
        <v>0</v>
      </c>
      <c r="R3180" s="33">
        <v>0</v>
      </c>
      <c r="S3180" s="33">
        <v>0</v>
      </c>
    </row>
    <row r="3181" spans="2:19">
      <c r="B3181" s="5">
        <v>1979</v>
      </c>
      <c r="C3181" s="33">
        <v>0</v>
      </c>
      <c r="D3181" s="33">
        <v>0</v>
      </c>
      <c r="E3181" s="33">
        <v>0</v>
      </c>
      <c r="F3181" s="33">
        <v>0</v>
      </c>
      <c r="G3181" s="33">
        <v>0</v>
      </c>
      <c r="H3181" s="33">
        <v>0</v>
      </c>
      <c r="I3181" s="33">
        <v>0</v>
      </c>
      <c r="J3181" s="33">
        <v>0</v>
      </c>
      <c r="K3181" s="33">
        <v>0</v>
      </c>
      <c r="L3181" s="33">
        <v>0</v>
      </c>
      <c r="M3181" s="33">
        <v>0</v>
      </c>
      <c r="N3181" s="33">
        <v>0</v>
      </c>
      <c r="O3181" s="33">
        <v>0</v>
      </c>
      <c r="P3181" s="33">
        <v>0</v>
      </c>
      <c r="Q3181" s="33">
        <v>0</v>
      </c>
      <c r="R3181" s="33">
        <v>0</v>
      </c>
      <c r="S3181" s="33">
        <v>0</v>
      </c>
    </row>
    <row r="3182" spans="2:19">
      <c r="B3182" s="5">
        <v>1978</v>
      </c>
      <c r="C3182" s="33">
        <v>0</v>
      </c>
      <c r="D3182" s="33">
        <v>0</v>
      </c>
      <c r="E3182" s="33">
        <v>0</v>
      </c>
      <c r="F3182" s="33">
        <v>0</v>
      </c>
      <c r="G3182" s="33">
        <v>0</v>
      </c>
      <c r="H3182" s="33">
        <v>0</v>
      </c>
      <c r="I3182" s="33">
        <v>0</v>
      </c>
      <c r="J3182" s="33">
        <v>0</v>
      </c>
      <c r="K3182" s="33">
        <v>0</v>
      </c>
      <c r="L3182" s="33">
        <v>0</v>
      </c>
      <c r="M3182" s="33">
        <v>0</v>
      </c>
      <c r="N3182" s="33">
        <v>0</v>
      </c>
      <c r="O3182" s="33">
        <v>0</v>
      </c>
      <c r="P3182" s="33">
        <v>0</v>
      </c>
      <c r="Q3182" s="33">
        <v>0</v>
      </c>
      <c r="R3182" s="33">
        <v>0</v>
      </c>
      <c r="S3182" s="33">
        <v>0</v>
      </c>
    </row>
    <row r="3183" spans="2:19">
      <c r="B3183" s="5">
        <v>1977</v>
      </c>
      <c r="C3183" s="33">
        <v>3887.86</v>
      </c>
      <c r="D3183" s="33">
        <v>3887.86</v>
      </c>
      <c r="E3183" s="33">
        <v>3887.86</v>
      </c>
      <c r="F3183" s="33">
        <v>3887.86</v>
      </c>
      <c r="G3183" s="33">
        <v>3887.86</v>
      </c>
      <c r="H3183" s="33">
        <v>3887.86</v>
      </c>
      <c r="I3183" s="33">
        <v>3887.86</v>
      </c>
      <c r="J3183" s="33">
        <v>3887.86</v>
      </c>
      <c r="K3183" s="33">
        <v>3887.86</v>
      </c>
      <c r="L3183" s="33">
        <v>3887.86</v>
      </c>
      <c r="M3183" s="33">
        <v>3887.86</v>
      </c>
      <c r="N3183" s="33">
        <v>3887.86</v>
      </c>
      <c r="O3183" s="33">
        <v>3887.86</v>
      </c>
      <c r="P3183" s="33">
        <v>3887.86</v>
      </c>
      <c r="Q3183" s="33">
        <v>3887.86</v>
      </c>
      <c r="R3183" s="33">
        <v>3887.86</v>
      </c>
      <c r="S3183" s="33">
        <v>3887.86</v>
      </c>
    </row>
    <row r="3184" spans="2:19">
      <c r="B3184" s="5">
        <v>1976</v>
      </c>
      <c r="C3184" s="33"/>
      <c r="D3184" s="33"/>
      <c r="E3184" s="33"/>
      <c r="F3184" s="33"/>
      <c r="G3184" s="33"/>
      <c r="H3184" s="33"/>
      <c r="I3184" s="33"/>
      <c r="J3184" s="33"/>
      <c r="K3184" s="33"/>
      <c r="L3184" s="33"/>
      <c r="M3184" s="33"/>
      <c r="N3184" s="33"/>
      <c r="O3184" s="33"/>
      <c r="P3184" s="33"/>
      <c r="Q3184" s="33"/>
      <c r="R3184" s="33"/>
      <c r="S3184" s="33"/>
    </row>
    <row r="3185" spans="2:19">
      <c r="B3185" s="5">
        <v>1975</v>
      </c>
      <c r="C3185" s="33"/>
      <c r="D3185" s="33"/>
      <c r="E3185" s="33"/>
      <c r="F3185" s="33"/>
      <c r="G3185" s="33"/>
      <c r="H3185" s="33"/>
      <c r="I3185" s="33"/>
      <c r="J3185" s="33"/>
      <c r="K3185" s="33"/>
      <c r="L3185" s="33"/>
      <c r="M3185" s="33"/>
      <c r="N3185" s="33"/>
      <c r="O3185" s="33"/>
      <c r="P3185" s="33"/>
      <c r="Q3185" s="33"/>
      <c r="R3185" s="33"/>
      <c r="S3185" s="33"/>
    </row>
    <row r="3186" spans="2:19">
      <c r="B3186" s="5">
        <v>1974</v>
      </c>
      <c r="C3186" s="33"/>
      <c r="D3186" s="33"/>
      <c r="E3186" s="33"/>
      <c r="F3186" s="33"/>
      <c r="G3186" s="33"/>
      <c r="H3186" s="33"/>
      <c r="I3186" s="33"/>
      <c r="J3186" s="33"/>
      <c r="K3186" s="33"/>
      <c r="L3186" s="33"/>
      <c r="M3186" s="33"/>
      <c r="N3186" s="33"/>
      <c r="O3186" s="33"/>
      <c r="P3186" s="33"/>
      <c r="Q3186" s="33"/>
      <c r="R3186" s="33"/>
      <c r="S3186" s="33"/>
    </row>
    <row r="3187" spans="2:19">
      <c r="B3187" s="5">
        <v>1973</v>
      </c>
      <c r="C3187" s="33"/>
      <c r="D3187" s="33"/>
      <c r="E3187" s="33"/>
      <c r="F3187" s="33"/>
      <c r="G3187" s="33"/>
      <c r="H3187" s="33"/>
      <c r="I3187" s="33"/>
      <c r="J3187" s="33"/>
      <c r="K3187" s="33"/>
      <c r="L3187" s="33"/>
      <c r="M3187" s="33"/>
      <c r="N3187" s="33"/>
      <c r="O3187" s="33"/>
      <c r="P3187" s="33"/>
      <c r="Q3187" s="33"/>
      <c r="R3187" s="33"/>
      <c r="S3187" s="33"/>
    </row>
    <row r="3188" spans="2:19">
      <c r="B3188" s="5">
        <v>1972</v>
      </c>
      <c r="C3188" s="33"/>
      <c r="D3188" s="33"/>
      <c r="E3188" s="33"/>
      <c r="F3188" s="33"/>
      <c r="G3188" s="33"/>
      <c r="H3188" s="33"/>
      <c r="I3188" s="33"/>
      <c r="J3188" s="33"/>
      <c r="K3188" s="33"/>
      <c r="L3188" s="33"/>
      <c r="M3188" s="33"/>
      <c r="N3188" s="33"/>
      <c r="O3188" s="33"/>
      <c r="P3188" s="33"/>
      <c r="Q3188" s="33"/>
      <c r="R3188" s="33"/>
      <c r="S3188" s="33"/>
    </row>
    <row r="3189" spans="2:19">
      <c r="B3189" s="5">
        <v>1971</v>
      </c>
      <c r="C3189" s="33"/>
      <c r="D3189" s="33"/>
      <c r="E3189" s="33"/>
      <c r="F3189" s="33"/>
      <c r="G3189" s="33"/>
      <c r="H3189" s="33"/>
      <c r="I3189" s="33"/>
      <c r="J3189" s="33"/>
      <c r="K3189" s="33"/>
      <c r="L3189" s="33"/>
      <c r="M3189" s="33"/>
      <c r="N3189" s="33"/>
      <c r="O3189" s="33"/>
      <c r="P3189" s="33"/>
      <c r="Q3189" s="33"/>
      <c r="R3189" s="33"/>
      <c r="S3189" s="33"/>
    </row>
    <row r="3190" spans="2:19">
      <c r="B3190" s="5">
        <v>1970</v>
      </c>
      <c r="C3190" s="33"/>
      <c r="D3190" s="33"/>
      <c r="E3190" s="33"/>
      <c r="F3190" s="33"/>
      <c r="G3190" s="33"/>
      <c r="H3190" s="33"/>
      <c r="I3190" s="33"/>
      <c r="J3190" s="33"/>
      <c r="K3190" s="33"/>
      <c r="L3190" s="33"/>
      <c r="M3190" s="33"/>
      <c r="N3190" s="33"/>
      <c r="O3190" s="33"/>
      <c r="P3190" s="33"/>
      <c r="Q3190" s="33"/>
      <c r="R3190" s="33"/>
      <c r="S3190" s="33"/>
    </row>
    <row r="3191" spans="2:19">
      <c r="B3191" s="5">
        <v>1969</v>
      </c>
      <c r="C3191" s="33"/>
      <c r="D3191" s="33"/>
      <c r="E3191" s="33"/>
      <c r="F3191" s="33"/>
      <c r="G3191" s="33"/>
      <c r="H3191" s="33"/>
      <c r="I3191" s="33"/>
      <c r="J3191" s="33"/>
      <c r="K3191" s="33"/>
      <c r="L3191" s="33"/>
      <c r="M3191" s="33"/>
      <c r="N3191" s="33"/>
      <c r="O3191" s="33"/>
      <c r="P3191" s="33"/>
      <c r="Q3191" s="33"/>
      <c r="R3191" s="33"/>
      <c r="S3191" s="33"/>
    </row>
    <row r="3192" spans="2:19">
      <c r="B3192" s="5">
        <v>1968</v>
      </c>
      <c r="C3192" s="33"/>
      <c r="D3192" s="33"/>
      <c r="E3192" s="33"/>
      <c r="F3192" s="33"/>
      <c r="G3192" s="33"/>
      <c r="H3192" s="33"/>
      <c r="I3192" s="33"/>
      <c r="J3192" s="33"/>
      <c r="K3192" s="33"/>
      <c r="L3192" s="33"/>
      <c r="M3192" s="33"/>
      <c r="N3192" s="33"/>
      <c r="O3192" s="33"/>
      <c r="P3192" s="33"/>
      <c r="Q3192" s="33"/>
      <c r="R3192" s="33"/>
      <c r="S3192" s="33"/>
    </row>
    <row r="3193" spans="2:19">
      <c r="B3193" s="5">
        <v>1967</v>
      </c>
      <c r="C3193" s="33"/>
      <c r="D3193" s="33"/>
      <c r="E3193" s="33"/>
      <c r="F3193" s="33"/>
      <c r="G3193" s="33"/>
      <c r="H3193" s="33"/>
      <c r="I3193" s="33"/>
      <c r="J3193" s="33"/>
      <c r="K3193" s="33"/>
      <c r="L3193" s="33"/>
      <c r="M3193" s="33"/>
      <c r="N3193" s="33"/>
      <c r="O3193" s="33"/>
      <c r="P3193" s="33"/>
      <c r="Q3193" s="33"/>
      <c r="R3193" s="33"/>
      <c r="S3193" s="33"/>
    </row>
    <row r="3194" spans="2:19">
      <c r="B3194" s="5">
        <v>1966</v>
      </c>
      <c r="C3194" s="33"/>
      <c r="D3194" s="33"/>
      <c r="E3194" s="33"/>
      <c r="F3194" s="33"/>
      <c r="G3194" s="33"/>
      <c r="H3194" s="33"/>
      <c r="I3194" s="33"/>
      <c r="J3194" s="33"/>
      <c r="K3194" s="33"/>
      <c r="L3194" s="33"/>
      <c r="M3194" s="33"/>
      <c r="N3194" s="33"/>
      <c r="O3194" s="33"/>
      <c r="P3194" s="33"/>
      <c r="Q3194" s="33"/>
      <c r="R3194" s="33"/>
      <c r="S3194" s="33"/>
    </row>
    <row r="3195" spans="2:19">
      <c r="B3195" s="5">
        <v>1965</v>
      </c>
      <c r="C3195" s="33"/>
      <c r="D3195" s="33"/>
      <c r="E3195" s="33"/>
      <c r="F3195" s="33"/>
      <c r="G3195" s="33"/>
      <c r="H3195" s="33"/>
      <c r="I3195" s="33"/>
      <c r="J3195" s="33"/>
      <c r="K3195" s="33"/>
      <c r="L3195" s="33"/>
      <c r="M3195" s="33"/>
      <c r="N3195" s="33"/>
      <c r="O3195" s="33"/>
      <c r="P3195" s="33"/>
      <c r="Q3195" s="33"/>
      <c r="R3195" s="33"/>
      <c r="S3195" s="33"/>
    </row>
    <row r="3196" spans="2:19">
      <c r="B3196" s="5">
        <v>1964</v>
      </c>
      <c r="C3196" s="33"/>
      <c r="D3196" s="33"/>
      <c r="E3196" s="33"/>
      <c r="F3196" s="33"/>
      <c r="G3196" s="33"/>
      <c r="H3196" s="33"/>
      <c r="I3196" s="33"/>
      <c r="J3196" s="33"/>
      <c r="K3196" s="33"/>
      <c r="L3196" s="33"/>
      <c r="M3196" s="33"/>
      <c r="N3196" s="33"/>
      <c r="O3196" s="33"/>
      <c r="P3196" s="33"/>
      <c r="Q3196" s="33"/>
      <c r="R3196" s="33"/>
      <c r="S3196" s="33"/>
    </row>
    <row r="3197" spans="2:19">
      <c r="B3197" s="5">
        <v>1963</v>
      </c>
      <c r="C3197" s="33"/>
      <c r="D3197" s="33"/>
      <c r="E3197" s="33"/>
      <c r="F3197" s="33"/>
      <c r="G3197" s="33"/>
      <c r="H3197" s="33"/>
      <c r="I3197" s="33"/>
      <c r="J3197" s="33"/>
      <c r="K3197" s="33"/>
      <c r="L3197" s="33"/>
      <c r="M3197" s="33"/>
      <c r="N3197" s="33"/>
      <c r="O3197" s="33"/>
      <c r="P3197" s="33"/>
      <c r="Q3197" s="33"/>
      <c r="R3197" s="33"/>
      <c r="S3197" s="33"/>
    </row>
    <row r="3198" spans="2:19">
      <c r="B3198" s="5">
        <v>1962</v>
      </c>
      <c r="C3198" s="33"/>
      <c r="D3198" s="33"/>
      <c r="E3198" s="33"/>
      <c r="F3198" s="33"/>
      <c r="G3198" s="33"/>
      <c r="H3198" s="33"/>
      <c r="I3198" s="33"/>
      <c r="J3198" s="33"/>
      <c r="K3198" s="33"/>
      <c r="L3198" s="33"/>
      <c r="M3198" s="33"/>
      <c r="N3198" s="33"/>
      <c r="O3198" s="33"/>
      <c r="P3198" s="33"/>
      <c r="Q3198" s="33"/>
      <c r="R3198" s="33"/>
      <c r="S3198" s="33"/>
    </row>
    <row r="3199" spans="2:19">
      <c r="B3199" s="5">
        <v>1961</v>
      </c>
      <c r="C3199" s="33"/>
      <c r="D3199" s="33"/>
      <c r="E3199" s="33"/>
      <c r="F3199" s="33"/>
      <c r="G3199" s="33"/>
      <c r="H3199" s="33"/>
      <c r="I3199" s="33"/>
      <c r="J3199" s="33"/>
      <c r="K3199" s="33"/>
      <c r="L3199" s="33"/>
      <c r="M3199" s="33"/>
      <c r="N3199" s="33"/>
      <c r="O3199" s="33"/>
      <c r="P3199" s="33"/>
      <c r="Q3199" s="33"/>
      <c r="R3199" s="33"/>
      <c r="S3199" s="33"/>
    </row>
    <row r="3200" spans="2:19">
      <c r="B3200" s="5">
        <v>1960</v>
      </c>
      <c r="C3200" s="33"/>
      <c r="D3200" s="33"/>
      <c r="E3200" s="33"/>
      <c r="F3200" s="33"/>
      <c r="G3200" s="33"/>
      <c r="H3200" s="33"/>
      <c r="I3200" s="33"/>
      <c r="J3200" s="33"/>
      <c r="K3200" s="33"/>
      <c r="L3200" s="33"/>
      <c r="M3200" s="33"/>
      <c r="N3200" s="33"/>
      <c r="O3200" s="33"/>
      <c r="P3200" s="33"/>
      <c r="Q3200" s="33"/>
      <c r="R3200" s="33"/>
      <c r="S3200" s="33"/>
    </row>
    <row r="3201" spans="2:19">
      <c r="B3201" s="5">
        <v>1959</v>
      </c>
      <c r="C3201" s="33"/>
      <c r="D3201" s="33"/>
      <c r="E3201" s="33"/>
      <c r="F3201" s="33"/>
      <c r="G3201" s="33"/>
      <c r="H3201" s="33"/>
      <c r="I3201" s="33"/>
      <c r="J3201" s="33"/>
      <c r="K3201" s="33"/>
      <c r="L3201" s="33"/>
      <c r="M3201" s="33"/>
      <c r="N3201" s="33"/>
      <c r="O3201" s="33"/>
      <c r="P3201" s="33"/>
      <c r="Q3201" s="33"/>
      <c r="R3201" s="33"/>
      <c r="S3201" s="33"/>
    </row>
    <row r="3202" spans="2:19">
      <c r="B3202" s="5">
        <v>1958</v>
      </c>
      <c r="C3202" s="33"/>
      <c r="D3202" s="33"/>
      <c r="E3202" s="33"/>
      <c r="F3202" s="33"/>
      <c r="G3202" s="33"/>
      <c r="H3202" s="33"/>
      <c r="I3202" s="33"/>
      <c r="J3202" s="33"/>
      <c r="K3202" s="33"/>
      <c r="L3202" s="33"/>
      <c r="M3202" s="33"/>
      <c r="N3202" s="33"/>
      <c r="O3202" s="33"/>
      <c r="P3202" s="33"/>
      <c r="Q3202" s="33"/>
      <c r="R3202" s="33"/>
      <c r="S3202" s="33"/>
    </row>
    <row r="3203" spans="2:19">
      <c r="B3203" s="5">
        <v>1957</v>
      </c>
      <c r="C3203" s="33"/>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c r="D3205" s="33"/>
      <c r="E3205" s="33"/>
      <c r="F3205" s="33"/>
      <c r="G3205" s="33"/>
      <c r="H3205" s="33"/>
      <c r="I3205" s="33"/>
      <c r="J3205" s="33"/>
      <c r="K3205" s="33"/>
      <c r="L3205" s="33"/>
      <c r="M3205" s="33"/>
      <c r="N3205" s="33"/>
      <c r="O3205" s="33"/>
      <c r="P3205" s="33"/>
      <c r="Q3205" s="33"/>
      <c r="R3205" s="33"/>
      <c r="S3205" s="33"/>
    </row>
    <row r="3206" spans="2:19">
      <c r="B3206" s="5">
        <v>1954</v>
      </c>
      <c r="C3206" s="33"/>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1" t="s">
        <v>137</v>
      </c>
      <c r="B3231" s="6" t="s">
        <v>10</v>
      </c>
      <c r="C3231" s="10">
        <f>SUM(C3154:C3230)</f>
        <v>86353.88</v>
      </c>
      <c r="D3231" s="10">
        <f>SUM(D3153:D3230)</f>
        <v>118208.79</v>
      </c>
      <c r="E3231" s="10">
        <f>SUM(E3152:E3230)</f>
        <v>119802.3</v>
      </c>
      <c r="F3231" s="10">
        <f>SUM(F3151:F3230)</f>
        <v>142210.78999999998</v>
      </c>
      <c r="G3231" s="10">
        <f>SUM(G3150:G3230)</f>
        <v>151832.13999999998</v>
      </c>
      <c r="H3231" s="10">
        <f>SUM(H3144:H3230)</f>
        <v>158832.13999999996</v>
      </c>
      <c r="I3231" s="10">
        <f>SUM(I3144:I3230)</f>
        <v>158832.13999999996</v>
      </c>
      <c r="J3231" s="10">
        <f t="shared" ref="J3231" si="63">SUM(J3144:J3230)</f>
        <v>165025.74</v>
      </c>
      <c r="K3231" s="10">
        <f>SUM(K3144:K3230)</f>
        <v>165025.74</v>
      </c>
      <c r="L3231" s="10">
        <f t="shared" ref="L3231" si="64">SUM(L3144:L3230)</f>
        <v>165025.74</v>
      </c>
      <c r="M3231" s="10">
        <f>SUM(M3144:M3230)</f>
        <v>171415.33999999997</v>
      </c>
      <c r="N3231" s="10">
        <f>SUM(N3139:N3230)</f>
        <v>177619.88</v>
      </c>
      <c r="O3231" s="10">
        <f>SUM(O3139:O3230)</f>
        <v>203604.02999999997</v>
      </c>
      <c r="P3231" s="10">
        <f>SUM(P3139:P3230)</f>
        <v>203604.02999999997</v>
      </c>
      <c r="Q3231" s="10">
        <f>SUM(Q3139:Q3230)</f>
        <v>203604.02999999997</v>
      </c>
      <c r="R3231" s="10">
        <f>SUM(R3138:R3230)</f>
        <v>203604.02999999997</v>
      </c>
      <c r="S3231" s="10">
        <f>SUM(S3138:S3230)</f>
        <v>203604.02999999997</v>
      </c>
    </row>
    <row r="3232" spans="1:19">
      <c r="A3232" s="62"/>
      <c r="B3232" s="6"/>
      <c r="C3232" s="7"/>
      <c r="D3232" s="7"/>
      <c r="E3232" s="7"/>
      <c r="F3232" s="7"/>
      <c r="G3232" s="7"/>
      <c r="H3232" s="7"/>
      <c r="I3232" s="7"/>
      <c r="J3232" s="7"/>
      <c r="K3232" s="7"/>
      <c r="L3232" s="7"/>
      <c r="M3232" s="9"/>
    </row>
    <row r="3233" spans="1:19" ht="25.5">
      <c r="A3233" s="63" t="s">
        <v>138</v>
      </c>
      <c r="B3233" s="5">
        <v>2022</v>
      </c>
      <c r="C3233" s="32"/>
      <c r="D3233" s="32"/>
      <c r="E3233" s="32"/>
      <c r="F3233" s="32"/>
      <c r="G3233" s="32"/>
      <c r="H3233" s="32"/>
      <c r="I3233" s="32"/>
      <c r="J3233" s="32"/>
      <c r="K3233" s="32"/>
      <c r="L3233" s="32"/>
      <c r="M3233" s="32"/>
      <c r="N3233" s="32"/>
      <c r="O3233" s="32"/>
      <c r="P3233" s="32"/>
      <c r="Q3233" s="32"/>
      <c r="R3233" s="60"/>
      <c r="S3233" s="33">
        <v>7590</v>
      </c>
    </row>
    <row r="3234" spans="1:19">
      <c r="A3234" s="34"/>
      <c r="B3234" s="5">
        <v>2021</v>
      </c>
      <c r="C3234" s="32"/>
      <c r="D3234" s="32"/>
      <c r="E3234" s="32"/>
      <c r="F3234" s="32"/>
      <c r="G3234" s="32"/>
      <c r="H3234" s="32"/>
      <c r="I3234" s="32"/>
      <c r="J3234" s="32"/>
      <c r="K3234" s="32"/>
      <c r="L3234" s="32"/>
      <c r="M3234" s="32"/>
      <c r="N3234" s="32"/>
      <c r="O3234" s="32"/>
      <c r="P3234" s="32"/>
      <c r="Q3234" s="32"/>
      <c r="R3234" s="33">
        <v>3465</v>
      </c>
      <c r="S3234" s="33">
        <v>3465</v>
      </c>
    </row>
    <row r="3235" spans="1:19">
      <c r="B3235" s="5">
        <v>2020</v>
      </c>
      <c r="C3235" s="32"/>
      <c r="D3235" s="32"/>
      <c r="E3235" s="32"/>
      <c r="F3235" s="32"/>
      <c r="G3235" s="32"/>
      <c r="H3235" s="32"/>
      <c r="I3235" s="32"/>
      <c r="J3235" s="32"/>
      <c r="K3235" s="32"/>
      <c r="L3235" s="32"/>
      <c r="M3235" s="32"/>
      <c r="N3235" s="32"/>
      <c r="O3235" s="32"/>
      <c r="P3235" s="32"/>
      <c r="Q3235" s="33">
        <v>6778.74</v>
      </c>
      <c r="R3235" s="33">
        <v>6778.74</v>
      </c>
      <c r="S3235" s="33">
        <v>6778.74</v>
      </c>
    </row>
    <row r="3236" spans="1:19">
      <c r="A3236" s="36"/>
      <c r="B3236" s="5">
        <v>2019</v>
      </c>
      <c r="C3236" s="32"/>
      <c r="D3236" s="32"/>
      <c r="E3236" s="32"/>
      <c r="F3236" s="32"/>
      <c r="G3236" s="32"/>
      <c r="H3236" s="32"/>
      <c r="I3236" s="32"/>
      <c r="J3236" s="32"/>
      <c r="K3236" s="32"/>
      <c r="L3236" s="32"/>
      <c r="M3236" s="32"/>
      <c r="N3236" s="32"/>
      <c r="O3236" s="32"/>
      <c r="P3236" s="33">
        <v>21376.460000000003</v>
      </c>
      <c r="Q3236" s="33">
        <v>21376.460000000003</v>
      </c>
      <c r="R3236" s="33">
        <v>21376.460000000003</v>
      </c>
      <c r="S3236" s="33">
        <v>21376.460000000003</v>
      </c>
    </row>
    <row r="3237" spans="1:19">
      <c r="A3237" s="36"/>
      <c r="B3237" s="5">
        <v>2018</v>
      </c>
      <c r="C3237" s="32"/>
      <c r="D3237" s="32"/>
      <c r="E3237" s="32"/>
      <c r="F3237" s="32"/>
      <c r="G3237" s="32"/>
      <c r="H3237" s="32"/>
      <c r="I3237" s="32"/>
      <c r="J3237" s="32"/>
      <c r="K3237" s="32"/>
      <c r="L3237" s="32"/>
      <c r="M3237" s="32"/>
      <c r="N3237" s="32"/>
      <c r="O3237" s="33">
        <v>13710.59</v>
      </c>
      <c r="P3237" s="33">
        <v>13710.59</v>
      </c>
      <c r="Q3237" s="33">
        <v>13710.59</v>
      </c>
      <c r="R3237" s="33">
        <v>13710.59</v>
      </c>
      <c r="S3237" s="33">
        <v>13710.59</v>
      </c>
    </row>
    <row r="3238" spans="1:19">
      <c r="A3238" s="36"/>
      <c r="B3238" s="5">
        <v>2017</v>
      </c>
      <c r="C3238" s="32"/>
      <c r="D3238" s="32"/>
      <c r="E3238" s="32"/>
      <c r="F3238" s="32"/>
      <c r="G3238" s="32"/>
      <c r="H3238" s="32"/>
      <c r="I3238" s="32"/>
      <c r="J3238" s="32"/>
      <c r="K3238" s="32"/>
      <c r="L3238" s="32"/>
      <c r="M3238" s="32"/>
      <c r="N3238" s="33">
        <v>42032.829999999987</v>
      </c>
      <c r="O3238" s="33">
        <v>42032.829999999987</v>
      </c>
      <c r="P3238" s="33">
        <v>42032.829999999987</v>
      </c>
      <c r="Q3238" s="33">
        <v>42032.829999999987</v>
      </c>
      <c r="R3238" s="33">
        <v>42032.829999999987</v>
      </c>
      <c r="S3238" s="33">
        <v>42032.829999999987</v>
      </c>
    </row>
    <row r="3239" spans="1:19">
      <c r="B3239" s="5">
        <v>2016</v>
      </c>
      <c r="C3239" s="32"/>
      <c r="D3239" s="32"/>
      <c r="E3239" s="32"/>
      <c r="F3239" s="32"/>
      <c r="G3239" s="32"/>
      <c r="H3239" s="32"/>
      <c r="I3239" s="32"/>
      <c r="J3239" s="32"/>
      <c r="K3239" s="32"/>
      <c r="L3239" s="32"/>
      <c r="M3239" s="33">
        <v>29556.10999999999</v>
      </c>
      <c r="N3239" s="33">
        <v>29556.10999999999</v>
      </c>
      <c r="O3239" s="33">
        <v>29556.10999999999</v>
      </c>
      <c r="P3239" s="33">
        <v>29556.10999999999</v>
      </c>
      <c r="Q3239" s="33">
        <v>29556.10999999999</v>
      </c>
      <c r="R3239" s="33">
        <v>29556.10999999999</v>
      </c>
      <c r="S3239" s="33">
        <v>29556.10999999999</v>
      </c>
    </row>
    <row r="3240" spans="1:19">
      <c r="B3240" s="5">
        <v>2015</v>
      </c>
      <c r="C3240" s="32"/>
      <c r="D3240" s="32"/>
      <c r="E3240" s="32"/>
      <c r="F3240" s="32"/>
      <c r="G3240" s="32"/>
      <c r="H3240" s="32"/>
      <c r="I3240" s="32"/>
      <c r="J3240" s="32"/>
      <c r="K3240" s="32"/>
      <c r="L3240" s="33">
        <v>42777.950000000033</v>
      </c>
      <c r="M3240" s="33">
        <v>42777.950000000033</v>
      </c>
      <c r="N3240" s="33">
        <v>42777.950000000033</v>
      </c>
      <c r="O3240" s="33">
        <v>42777.950000000033</v>
      </c>
      <c r="P3240" s="33">
        <v>42777.950000000033</v>
      </c>
      <c r="Q3240" s="33">
        <v>42777.950000000033</v>
      </c>
      <c r="R3240" s="33">
        <v>42777.950000000033</v>
      </c>
      <c r="S3240" s="33">
        <v>42777.950000000033</v>
      </c>
    </row>
    <row r="3241" spans="1:19">
      <c r="B3241" s="5">
        <v>2014</v>
      </c>
      <c r="C3241" s="32"/>
      <c r="D3241" s="32"/>
      <c r="E3241" s="32"/>
      <c r="F3241" s="32"/>
      <c r="G3241" s="32"/>
      <c r="H3241" s="32"/>
      <c r="I3241" s="32"/>
      <c r="J3241" s="32"/>
      <c r="K3241" s="33">
        <v>41494.69999999999</v>
      </c>
      <c r="L3241" s="33">
        <v>41494.69999999999</v>
      </c>
      <c r="M3241" s="33">
        <v>41494.69999999999</v>
      </c>
      <c r="N3241" s="33">
        <v>41494.69999999999</v>
      </c>
      <c r="O3241" s="33">
        <v>41494.69999999999</v>
      </c>
      <c r="P3241" s="33">
        <v>41494.69999999999</v>
      </c>
      <c r="Q3241" s="33">
        <v>41494.69999999999</v>
      </c>
      <c r="R3241" s="33">
        <v>41494.69999999999</v>
      </c>
      <c r="S3241" s="33">
        <v>41494.69999999999</v>
      </c>
    </row>
    <row r="3242" spans="1:19">
      <c r="B3242" s="5">
        <v>2013</v>
      </c>
      <c r="C3242" s="32"/>
      <c r="D3242" s="32"/>
      <c r="E3242" s="32"/>
      <c r="F3242" s="32"/>
      <c r="G3242" s="32"/>
      <c r="H3242" s="32"/>
      <c r="I3242" s="32"/>
      <c r="J3242" s="33">
        <v>46308.189999999959</v>
      </c>
      <c r="K3242" s="33">
        <v>46308.189999999959</v>
      </c>
      <c r="L3242" s="33">
        <v>46308.189999999959</v>
      </c>
      <c r="M3242" s="33">
        <v>46308.189999999959</v>
      </c>
      <c r="N3242" s="33">
        <v>46308.189999999959</v>
      </c>
      <c r="O3242" s="33">
        <v>46308.189999999959</v>
      </c>
      <c r="P3242" s="33">
        <v>46308.189999999959</v>
      </c>
      <c r="Q3242" s="33">
        <v>46308.189999999959</v>
      </c>
      <c r="R3242" s="33">
        <v>46308.189999999959</v>
      </c>
      <c r="S3242" s="33">
        <v>46308.189999999959</v>
      </c>
    </row>
    <row r="3243" spans="1:19">
      <c r="B3243" s="5">
        <v>2012</v>
      </c>
      <c r="C3243" s="32"/>
      <c r="D3243" s="32"/>
      <c r="E3243" s="32"/>
      <c r="F3243" s="32"/>
      <c r="G3243" s="32"/>
      <c r="H3243" s="32"/>
      <c r="I3243" s="33">
        <v>14610.25</v>
      </c>
      <c r="J3243" s="33">
        <v>14610.25</v>
      </c>
      <c r="K3243" s="33">
        <v>14610.25</v>
      </c>
      <c r="L3243" s="33">
        <v>14610.25</v>
      </c>
      <c r="M3243" s="33">
        <v>14610.25</v>
      </c>
      <c r="N3243" s="33">
        <v>14610.25</v>
      </c>
      <c r="O3243" s="33">
        <v>14610.25</v>
      </c>
      <c r="P3243" s="33">
        <v>14610.25</v>
      </c>
      <c r="Q3243" s="33">
        <v>14610.25</v>
      </c>
      <c r="R3243" s="33">
        <v>14610.25</v>
      </c>
      <c r="S3243" s="33">
        <v>14610.25</v>
      </c>
    </row>
    <row r="3244" spans="1:19">
      <c r="B3244" s="5">
        <v>2011</v>
      </c>
      <c r="C3244" s="32"/>
      <c r="D3244" s="32"/>
      <c r="E3244" s="32"/>
      <c r="F3244" s="32"/>
      <c r="G3244" s="32"/>
      <c r="H3244" s="33">
        <v>24186.13</v>
      </c>
      <c r="I3244" s="33">
        <v>24186.13</v>
      </c>
      <c r="J3244" s="33">
        <v>24186.13</v>
      </c>
      <c r="K3244" s="33">
        <v>24186.13</v>
      </c>
      <c r="L3244" s="33">
        <v>24186.13</v>
      </c>
      <c r="M3244" s="33">
        <v>24186.13</v>
      </c>
      <c r="N3244" s="33">
        <v>24186.13</v>
      </c>
      <c r="O3244" s="33">
        <v>24186.13</v>
      </c>
      <c r="P3244" s="33">
        <v>24186.13</v>
      </c>
      <c r="Q3244" s="33">
        <v>24186.13</v>
      </c>
      <c r="R3244" s="33">
        <v>24186.13</v>
      </c>
      <c r="S3244" s="33">
        <v>24186.13</v>
      </c>
    </row>
    <row r="3245" spans="1:19">
      <c r="B3245" s="5">
        <v>2010</v>
      </c>
      <c r="C3245" s="32"/>
      <c r="D3245" s="32"/>
      <c r="E3245" s="32"/>
      <c r="F3245" s="32"/>
      <c r="G3245" s="33">
        <v>27649.689999999995</v>
      </c>
      <c r="H3245" s="33">
        <v>27649.689999999995</v>
      </c>
      <c r="I3245" s="33">
        <v>27649.689999999995</v>
      </c>
      <c r="J3245" s="33">
        <v>27649.689999999995</v>
      </c>
      <c r="K3245" s="33">
        <v>27649.689999999995</v>
      </c>
      <c r="L3245" s="33">
        <v>27649.689999999995</v>
      </c>
      <c r="M3245" s="33">
        <v>27649.689999999995</v>
      </c>
      <c r="N3245" s="33">
        <v>27649.689999999995</v>
      </c>
      <c r="O3245" s="33">
        <v>27649.689999999995</v>
      </c>
      <c r="P3245" s="33">
        <v>27649.689999999995</v>
      </c>
      <c r="Q3245" s="33">
        <v>27649.689999999995</v>
      </c>
      <c r="R3245" s="33">
        <v>27649.689999999995</v>
      </c>
      <c r="S3245" s="33">
        <v>27649.689999999995</v>
      </c>
    </row>
    <row r="3246" spans="1:19">
      <c r="B3246" s="5">
        <v>2009</v>
      </c>
      <c r="C3246" s="32"/>
      <c r="D3246" s="32"/>
      <c r="E3246" s="32"/>
      <c r="F3246" s="33">
        <v>15568.799999999996</v>
      </c>
      <c r="G3246" s="33">
        <v>15568.799999999996</v>
      </c>
      <c r="H3246" s="33">
        <v>15568.799999999996</v>
      </c>
      <c r="I3246" s="33">
        <v>15568.799999999996</v>
      </c>
      <c r="J3246" s="33">
        <v>15568.799999999996</v>
      </c>
      <c r="K3246" s="33">
        <v>15568.799999999996</v>
      </c>
      <c r="L3246" s="33">
        <v>15568.799999999996</v>
      </c>
      <c r="M3246" s="33">
        <v>15568.799999999996</v>
      </c>
      <c r="N3246" s="33">
        <v>15568.799999999996</v>
      </c>
      <c r="O3246" s="33">
        <v>15568.799999999996</v>
      </c>
      <c r="P3246" s="33">
        <v>15568.799999999996</v>
      </c>
      <c r="Q3246" s="33">
        <v>15568.799999999996</v>
      </c>
      <c r="R3246" s="33">
        <v>15568.799999999996</v>
      </c>
      <c r="S3246" s="33">
        <v>15568.799999999996</v>
      </c>
    </row>
    <row r="3247" spans="1:19">
      <c r="B3247" s="5">
        <v>2008</v>
      </c>
      <c r="C3247" s="32"/>
      <c r="D3247" s="32"/>
      <c r="E3247" s="33">
        <v>5373.3499999999894</v>
      </c>
      <c r="F3247" s="33">
        <v>5373.3499999999894</v>
      </c>
      <c r="G3247" s="33">
        <v>5373.3499999999894</v>
      </c>
      <c r="H3247" s="33">
        <v>5373.3499999999894</v>
      </c>
      <c r="I3247" s="33">
        <v>5373.3499999999894</v>
      </c>
      <c r="J3247" s="33">
        <v>5373.3499999999894</v>
      </c>
      <c r="K3247" s="33">
        <v>5373.3499999999894</v>
      </c>
      <c r="L3247" s="33">
        <v>5373.3499999999894</v>
      </c>
      <c r="M3247" s="33">
        <v>5373.3499999999894</v>
      </c>
      <c r="N3247" s="33">
        <v>5373.3499999999894</v>
      </c>
      <c r="O3247" s="33">
        <v>5373.3499999999894</v>
      </c>
      <c r="P3247" s="33">
        <v>5373.3499999999894</v>
      </c>
      <c r="Q3247" s="33">
        <v>5373.3499999999894</v>
      </c>
      <c r="R3247" s="33">
        <v>5373.3499999999894</v>
      </c>
      <c r="S3247" s="33">
        <v>5373.3499999999894</v>
      </c>
    </row>
    <row r="3248" spans="1:19">
      <c r="B3248" s="5">
        <v>2007</v>
      </c>
      <c r="C3248" s="32"/>
      <c r="D3248" s="33">
        <v>41501.870000000083</v>
      </c>
      <c r="E3248" s="33">
        <v>41501.870000000083</v>
      </c>
      <c r="F3248" s="33">
        <v>41501.870000000083</v>
      </c>
      <c r="G3248" s="33">
        <v>41501.870000000083</v>
      </c>
      <c r="H3248" s="33">
        <v>41501.870000000083</v>
      </c>
      <c r="I3248" s="33">
        <v>41501.870000000083</v>
      </c>
      <c r="J3248" s="33">
        <v>41501.870000000083</v>
      </c>
      <c r="K3248" s="33">
        <v>41501.870000000083</v>
      </c>
      <c r="L3248" s="33">
        <v>41501.870000000083</v>
      </c>
      <c r="M3248" s="33">
        <v>41501.870000000083</v>
      </c>
      <c r="N3248" s="33">
        <v>41501.870000000083</v>
      </c>
      <c r="O3248" s="33">
        <v>41501.870000000083</v>
      </c>
      <c r="P3248" s="33">
        <v>41501.870000000083</v>
      </c>
      <c r="Q3248" s="33">
        <v>41501.870000000083</v>
      </c>
      <c r="R3248" s="33">
        <v>41501.870000000083</v>
      </c>
      <c r="S3248" s="33">
        <v>41501.870000000083</v>
      </c>
    </row>
    <row r="3249" spans="2:19">
      <c r="B3249" s="5">
        <v>2006</v>
      </c>
      <c r="C3249" s="33">
        <v>36923.44999999999</v>
      </c>
      <c r="D3249" s="33">
        <v>36923.44999999999</v>
      </c>
      <c r="E3249" s="33">
        <v>36923.44999999999</v>
      </c>
      <c r="F3249" s="33">
        <v>36923.44999999999</v>
      </c>
      <c r="G3249" s="33">
        <v>36923.44999999999</v>
      </c>
      <c r="H3249" s="33">
        <v>36923.44999999999</v>
      </c>
      <c r="I3249" s="33">
        <v>36923.44999999999</v>
      </c>
      <c r="J3249" s="33">
        <v>36923.44999999999</v>
      </c>
      <c r="K3249" s="33">
        <v>36923.44999999999</v>
      </c>
      <c r="L3249" s="33">
        <v>36923.44999999999</v>
      </c>
      <c r="M3249" s="33">
        <v>36923.44999999999</v>
      </c>
      <c r="N3249" s="33">
        <v>36923.44999999999</v>
      </c>
      <c r="O3249" s="33">
        <v>36923.44999999999</v>
      </c>
      <c r="P3249" s="33">
        <v>36923.44999999999</v>
      </c>
      <c r="Q3249" s="33">
        <v>36923.44999999999</v>
      </c>
      <c r="R3249" s="33">
        <v>36923.44999999999</v>
      </c>
      <c r="S3249" s="33">
        <v>36923.44999999999</v>
      </c>
    </row>
    <row r="3250" spans="2:19">
      <c r="B3250" s="5">
        <v>2005</v>
      </c>
      <c r="C3250" s="33">
        <v>15289.8</v>
      </c>
      <c r="D3250" s="33">
        <v>15289.8</v>
      </c>
      <c r="E3250" s="33">
        <v>15289.8</v>
      </c>
      <c r="F3250" s="33">
        <v>15289.8</v>
      </c>
      <c r="G3250" s="33">
        <v>15289.8</v>
      </c>
      <c r="H3250" s="33">
        <v>15289.8</v>
      </c>
      <c r="I3250" s="33">
        <v>15289.8</v>
      </c>
      <c r="J3250" s="33">
        <v>15289.8</v>
      </c>
      <c r="K3250" s="33">
        <v>15289.8</v>
      </c>
      <c r="L3250" s="33">
        <v>15289.8</v>
      </c>
      <c r="M3250" s="33">
        <v>15289.8</v>
      </c>
      <c r="N3250" s="33">
        <v>15289.8</v>
      </c>
      <c r="O3250" s="33">
        <v>15289.8</v>
      </c>
      <c r="P3250" s="33">
        <v>15289.8</v>
      </c>
      <c r="Q3250" s="33">
        <v>15289.8</v>
      </c>
      <c r="R3250" s="33">
        <v>15289.8</v>
      </c>
      <c r="S3250" s="33">
        <v>15289.8</v>
      </c>
    </row>
    <row r="3251" spans="2:19">
      <c r="B3251" s="5">
        <v>2004</v>
      </c>
      <c r="C3251" s="33">
        <v>20415.77</v>
      </c>
      <c r="D3251" s="33">
        <v>20415.77</v>
      </c>
      <c r="E3251" s="33">
        <v>20415.77</v>
      </c>
      <c r="F3251" s="33">
        <v>20415.77</v>
      </c>
      <c r="G3251" s="33">
        <v>20415.77</v>
      </c>
      <c r="H3251" s="33">
        <v>20415.77</v>
      </c>
      <c r="I3251" s="33">
        <v>20415.77</v>
      </c>
      <c r="J3251" s="33">
        <v>20415.77</v>
      </c>
      <c r="K3251" s="33">
        <v>20415.77</v>
      </c>
      <c r="L3251" s="33">
        <v>20415.77</v>
      </c>
      <c r="M3251" s="33">
        <v>20415.77</v>
      </c>
      <c r="N3251" s="33">
        <v>20415.77</v>
      </c>
      <c r="O3251" s="33">
        <v>20415.77</v>
      </c>
      <c r="P3251" s="33">
        <v>20415.77</v>
      </c>
      <c r="Q3251" s="33">
        <v>20415.77</v>
      </c>
      <c r="R3251" s="33">
        <v>20415.77</v>
      </c>
      <c r="S3251" s="33">
        <v>20415.77</v>
      </c>
    </row>
    <row r="3252" spans="2:19">
      <c r="B3252" s="5">
        <v>2003</v>
      </c>
      <c r="C3252" s="33">
        <v>14569.44</v>
      </c>
      <c r="D3252" s="33">
        <v>14569.44</v>
      </c>
      <c r="E3252" s="33">
        <v>14569.44</v>
      </c>
      <c r="F3252" s="33">
        <v>14569.44</v>
      </c>
      <c r="G3252" s="33">
        <v>14569.44</v>
      </c>
      <c r="H3252" s="33">
        <v>14569.44</v>
      </c>
      <c r="I3252" s="33">
        <v>14569.44</v>
      </c>
      <c r="J3252" s="33">
        <v>14569.44</v>
      </c>
      <c r="K3252" s="33">
        <v>14569.44</v>
      </c>
      <c r="L3252" s="33">
        <v>14569.44</v>
      </c>
      <c r="M3252" s="33">
        <v>14569.44</v>
      </c>
      <c r="N3252" s="33">
        <v>14569.44</v>
      </c>
      <c r="O3252" s="33">
        <v>14569.44</v>
      </c>
      <c r="P3252" s="33">
        <v>14569.44</v>
      </c>
      <c r="Q3252" s="33">
        <v>14569.44</v>
      </c>
      <c r="R3252" s="33">
        <v>14569.44</v>
      </c>
      <c r="S3252" s="33">
        <v>14569.44</v>
      </c>
    </row>
    <row r="3253" spans="2:19">
      <c r="B3253" s="5">
        <v>2002</v>
      </c>
      <c r="C3253" s="33">
        <v>16270.710000000001</v>
      </c>
      <c r="D3253" s="33">
        <v>16270.710000000001</v>
      </c>
      <c r="E3253" s="33">
        <v>16270.710000000001</v>
      </c>
      <c r="F3253" s="33">
        <v>16270.710000000001</v>
      </c>
      <c r="G3253" s="33">
        <v>16270.710000000001</v>
      </c>
      <c r="H3253" s="33">
        <v>16270.710000000001</v>
      </c>
      <c r="I3253" s="33">
        <v>16270.710000000001</v>
      </c>
      <c r="J3253" s="33">
        <v>16270.710000000001</v>
      </c>
      <c r="K3253" s="33">
        <v>16270.710000000001</v>
      </c>
      <c r="L3253" s="33">
        <v>16270.710000000001</v>
      </c>
      <c r="M3253" s="33">
        <v>16270.710000000001</v>
      </c>
      <c r="N3253" s="33">
        <v>16270.710000000001</v>
      </c>
      <c r="O3253" s="33">
        <v>16270.710000000001</v>
      </c>
      <c r="P3253" s="33">
        <v>16270.710000000001</v>
      </c>
      <c r="Q3253" s="33">
        <v>16270.710000000001</v>
      </c>
      <c r="R3253" s="33">
        <v>16270.710000000001</v>
      </c>
      <c r="S3253" s="33">
        <v>16270.710000000001</v>
      </c>
    </row>
    <row r="3254" spans="2:19">
      <c r="B3254" s="5">
        <v>2001</v>
      </c>
      <c r="C3254" s="33">
        <v>14829.84</v>
      </c>
      <c r="D3254" s="33">
        <v>14829.84</v>
      </c>
      <c r="E3254" s="33">
        <v>14829.84</v>
      </c>
      <c r="F3254" s="33">
        <v>14829.84</v>
      </c>
      <c r="G3254" s="33">
        <v>14829.84</v>
      </c>
      <c r="H3254" s="33">
        <v>14829.84</v>
      </c>
      <c r="I3254" s="33">
        <v>14829.84</v>
      </c>
      <c r="J3254" s="33">
        <v>14829.84</v>
      </c>
      <c r="K3254" s="33">
        <v>14829.84</v>
      </c>
      <c r="L3254" s="33">
        <v>14829.84</v>
      </c>
      <c r="M3254" s="33">
        <v>14829.84</v>
      </c>
      <c r="N3254" s="33">
        <v>14829.84</v>
      </c>
      <c r="O3254" s="33">
        <v>14829.84</v>
      </c>
      <c r="P3254" s="33">
        <v>14829.84</v>
      </c>
      <c r="Q3254" s="33">
        <v>14829.84</v>
      </c>
      <c r="R3254" s="33">
        <v>14829.84</v>
      </c>
      <c r="S3254" s="33">
        <v>14829.84</v>
      </c>
    </row>
    <row r="3255" spans="2:19">
      <c r="B3255" s="5">
        <v>2000</v>
      </c>
      <c r="C3255" s="33">
        <v>57426.51</v>
      </c>
      <c r="D3255" s="33">
        <v>57426.51</v>
      </c>
      <c r="E3255" s="33">
        <v>57426.51</v>
      </c>
      <c r="F3255" s="33">
        <v>57426.51</v>
      </c>
      <c r="G3255" s="33">
        <v>57426.51</v>
      </c>
      <c r="H3255" s="33">
        <v>57426.51</v>
      </c>
      <c r="I3255" s="33">
        <v>57426.51</v>
      </c>
      <c r="J3255" s="33">
        <v>57426.51</v>
      </c>
      <c r="K3255" s="33">
        <v>57426.51</v>
      </c>
      <c r="L3255" s="33">
        <v>57426.51</v>
      </c>
      <c r="M3255" s="33">
        <v>57426.51</v>
      </c>
      <c r="N3255" s="33">
        <v>57426.51</v>
      </c>
      <c r="O3255" s="33">
        <v>57426.51</v>
      </c>
      <c r="P3255" s="33">
        <v>57426.51</v>
      </c>
      <c r="Q3255" s="33">
        <v>57426.51</v>
      </c>
      <c r="R3255" s="33">
        <v>57426.51</v>
      </c>
      <c r="S3255" s="33">
        <v>57426.51</v>
      </c>
    </row>
    <row r="3256" spans="2:19">
      <c r="B3256" s="5">
        <v>1999</v>
      </c>
      <c r="C3256" s="33">
        <v>80084.22</v>
      </c>
      <c r="D3256" s="33">
        <v>80084.22</v>
      </c>
      <c r="E3256" s="33">
        <v>80084.22</v>
      </c>
      <c r="F3256" s="33">
        <v>80084.22</v>
      </c>
      <c r="G3256" s="33">
        <v>80084.22</v>
      </c>
      <c r="H3256" s="33">
        <v>80084.22</v>
      </c>
      <c r="I3256" s="33">
        <v>80084.22</v>
      </c>
      <c r="J3256" s="33">
        <v>80084.22</v>
      </c>
      <c r="K3256" s="33">
        <v>80084.22</v>
      </c>
      <c r="L3256" s="33">
        <v>80084.22</v>
      </c>
      <c r="M3256" s="33">
        <v>80084.22</v>
      </c>
      <c r="N3256" s="33">
        <v>80084.22</v>
      </c>
      <c r="O3256" s="33">
        <v>80084.22</v>
      </c>
      <c r="P3256" s="33">
        <v>80084.22</v>
      </c>
      <c r="Q3256" s="33">
        <v>80084.22</v>
      </c>
      <c r="R3256" s="33">
        <v>80084.22</v>
      </c>
      <c r="S3256" s="33">
        <v>80084.22</v>
      </c>
    </row>
    <row r="3257" spans="2:19">
      <c r="B3257" s="5">
        <v>1998</v>
      </c>
      <c r="C3257" s="33">
        <v>33630.92</v>
      </c>
      <c r="D3257" s="33">
        <v>33630.92</v>
      </c>
      <c r="E3257" s="33">
        <v>33630.92</v>
      </c>
      <c r="F3257" s="33">
        <v>33630.92</v>
      </c>
      <c r="G3257" s="33">
        <v>33630.92</v>
      </c>
      <c r="H3257" s="33">
        <v>33630.92</v>
      </c>
      <c r="I3257" s="33">
        <v>33630.92</v>
      </c>
      <c r="J3257" s="33">
        <v>33630.92</v>
      </c>
      <c r="K3257" s="33">
        <v>33630.92</v>
      </c>
      <c r="L3257" s="33">
        <v>33630.92</v>
      </c>
      <c r="M3257" s="33">
        <v>33630.92</v>
      </c>
      <c r="N3257" s="33">
        <v>33630.92</v>
      </c>
      <c r="O3257" s="33">
        <v>33630.92</v>
      </c>
      <c r="P3257" s="33">
        <v>33630.92</v>
      </c>
      <c r="Q3257" s="33">
        <v>33630.92</v>
      </c>
      <c r="R3257" s="33">
        <v>33630.92</v>
      </c>
      <c r="S3257" s="33">
        <v>33630.92</v>
      </c>
    </row>
    <row r="3258" spans="2:19">
      <c r="B3258" s="5">
        <v>1997</v>
      </c>
      <c r="C3258" s="33">
        <v>41578.82</v>
      </c>
      <c r="D3258" s="33">
        <v>41578.82</v>
      </c>
      <c r="E3258" s="33">
        <v>41578.82</v>
      </c>
      <c r="F3258" s="33">
        <v>41578.82</v>
      </c>
      <c r="G3258" s="33">
        <v>41578.82</v>
      </c>
      <c r="H3258" s="33">
        <v>41578.82</v>
      </c>
      <c r="I3258" s="33">
        <v>41578.82</v>
      </c>
      <c r="J3258" s="33">
        <v>41578.82</v>
      </c>
      <c r="K3258" s="33">
        <v>41578.82</v>
      </c>
      <c r="L3258" s="33">
        <v>41578.82</v>
      </c>
      <c r="M3258" s="33">
        <v>41578.82</v>
      </c>
      <c r="N3258" s="33">
        <v>41578.82</v>
      </c>
      <c r="O3258" s="33">
        <v>41578.82</v>
      </c>
      <c r="P3258" s="33">
        <v>41578.82</v>
      </c>
      <c r="Q3258" s="33">
        <v>41578.82</v>
      </c>
      <c r="R3258" s="33">
        <v>41578.82</v>
      </c>
      <c r="S3258" s="33">
        <v>41578.82</v>
      </c>
    </row>
    <row r="3259" spans="2:19">
      <c r="B3259" s="5">
        <v>1996</v>
      </c>
      <c r="C3259" s="33">
        <v>39370.369999999995</v>
      </c>
      <c r="D3259" s="33">
        <v>39370.369999999995</v>
      </c>
      <c r="E3259" s="33">
        <v>39370.369999999995</v>
      </c>
      <c r="F3259" s="33">
        <v>39370.369999999995</v>
      </c>
      <c r="G3259" s="33">
        <v>39370.369999999995</v>
      </c>
      <c r="H3259" s="33">
        <v>39370.369999999995</v>
      </c>
      <c r="I3259" s="33">
        <v>39370.369999999995</v>
      </c>
      <c r="J3259" s="33">
        <v>39370.369999999995</v>
      </c>
      <c r="K3259" s="33">
        <v>39370.369999999995</v>
      </c>
      <c r="L3259" s="33">
        <v>39370.369999999995</v>
      </c>
      <c r="M3259" s="33">
        <v>39370.369999999995</v>
      </c>
      <c r="N3259" s="33">
        <v>39370.369999999995</v>
      </c>
      <c r="O3259" s="33">
        <v>39370.369999999995</v>
      </c>
      <c r="P3259" s="33">
        <v>39370.369999999995</v>
      </c>
      <c r="Q3259" s="33">
        <v>39370.369999999995</v>
      </c>
      <c r="R3259" s="33">
        <v>39370.369999999995</v>
      </c>
      <c r="S3259" s="33">
        <v>39370.369999999995</v>
      </c>
    </row>
    <row r="3260" spans="2:19">
      <c r="B3260" s="5">
        <v>1995</v>
      </c>
      <c r="C3260" s="33">
        <v>57896.55</v>
      </c>
      <c r="D3260" s="33">
        <v>57896.55</v>
      </c>
      <c r="E3260" s="33">
        <v>57896.55</v>
      </c>
      <c r="F3260" s="33">
        <v>57896.55</v>
      </c>
      <c r="G3260" s="33">
        <v>57896.55</v>
      </c>
      <c r="H3260" s="33">
        <v>57896.55</v>
      </c>
      <c r="I3260" s="33">
        <v>57896.55</v>
      </c>
      <c r="J3260" s="33">
        <v>57896.55</v>
      </c>
      <c r="K3260" s="33">
        <v>57896.55</v>
      </c>
      <c r="L3260" s="33">
        <v>57896.55</v>
      </c>
      <c r="M3260" s="33">
        <v>57896.55</v>
      </c>
      <c r="N3260" s="33">
        <v>57896.55</v>
      </c>
      <c r="O3260" s="33">
        <v>57896.55</v>
      </c>
      <c r="P3260" s="33">
        <v>57896.55</v>
      </c>
      <c r="Q3260" s="33">
        <v>57896.55</v>
      </c>
      <c r="R3260" s="33">
        <v>57896.55</v>
      </c>
      <c r="S3260" s="33">
        <v>57896.55</v>
      </c>
    </row>
    <row r="3261" spans="2:19">
      <c r="B3261" s="5">
        <v>1994</v>
      </c>
      <c r="C3261" s="33">
        <v>55217.17</v>
      </c>
      <c r="D3261" s="33">
        <v>55217.17</v>
      </c>
      <c r="E3261" s="33">
        <v>55217.17</v>
      </c>
      <c r="F3261" s="33">
        <v>55217.17</v>
      </c>
      <c r="G3261" s="33">
        <v>55217.17</v>
      </c>
      <c r="H3261" s="33">
        <v>55217.17</v>
      </c>
      <c r="I3261" s="33">
        <v>55217.17</v>
      </c>
      <c r="J3261" s="33">
        <v>55217.17</v>
      </c>
      <c r="K3261" s="33">
        <v>55217.17</v>
      </c>
      <c r="L3261" s="33">
        <v>55217.17</v>
      </c>
      <c r="M3261" s="33">
        <v>55217.17</v>
      </c>
      <c r="N3261" s="33">
        <v>55217.17</v>
      </c>
      <c r="O3261" s="33">
        <v>55217.17</v>
      </c>
      <c r="P3261" s="33">
        <v>55217.17</v>
      </c>
      <c r="Q3261" s="33">
        <v>55217.17</v>
      </c>
      <c r="R3261" s="33">
        <v>55217.17</v>
      </c>
      <c r="S3261" s="33">
        <v>55217.17</v>
      </c>
    </row>
    <row r="3262" spans="2:19">
      <c r="B3262" s="5">
        <v>1993</v>
      </c>
      <c r="C3262" s="33">
        <v>82838.850000000006</v>
      </c>
      <c r="D3262" s="33">
        <v>82838.850000000006</v>
      </c>
      <c r="E3262" s="33">
        <v>82838.850000000006</v>
      </c>
      <c r="F3262" s="33">
        <v>82838.850000000006</v>
      </c>
      <c r="G3262" s="33">
        <v>82838.850000000006</v>
      </c>
      <c r="H3262" s="33">
        <v>82838.850000000006</v>
      </c>
      <c r="I3262" s="33">
        <v>82838.850000000006</v>
      </c>
      <c r="J3262" s="33">
        <v>82838.850000000006</v>
      </c>
      <c r="K3262" s="33">
        <v>82838.850000000006</v>
      </c>
      <c r="L3262" s="33">
        <v>82838.850000000006</v>
      </c>
      <c r="M3262" s="33">
        <v>82838.850000000006</v>
      </c>
      <c r="N3262" s="33">
        <v>82838.850000000006</v>
      </c>
      <c r="O3262" s="33">
        <v>82838.850000000006</v>
      </c>
      <c r="P3262" s="33">
        <v>82838.850000000006</v>
      </c>
      <c r="Q3262" s="33">
        <v>82838.850000000006</v>
      </c>
      <c r="R3262" s="33">
        <v>82838.850000000006</v>
      </c>
      <c r="S3262" s="33">
        <v>82838.850000000006</v>
      </c>
    </row>
    <row r="3263" spans="2:19">
      <c r="B3263" s="5">
        <v>1992</v>
      </c>
      <c r="C3263" s="33">
        <v>72589.77</v>
      </c>
      <c r="D3263" s="33">
        <v>72589.77</v>
      </c>
      <c r="E3263" s="33">
        <v>72589.77</v>
      </c>
      <c r="F3263" s="33">
        <v>72589.77</v>
      </c>
      <c r="G3263" s="33">
        <v>72589.77</v>
      </c>
      <c r="H3263" s="33">
        <v>72589.77</v>
      </c>
      <c r="I3263" s="33">
        <v>72589.77</v>
      </c>
      <c r="J3263" s="33">
        <v>72589.77</v>
      </c>
      <c r="K3263" s="33">
        <v>72589.77</v>
      </c>
      <c r="L3263" s="33">
        <v>72589.77</v>
      </c>
      <c r="M3263" s="33">
        <v>72589.77</v>
      </c>
      <c r="N3263" s="33">
        <v>72589.77</v>
      </c>
      <c r="O3263" s="33">
        <v>72589.77</v>
      </c>
      <c r="P3263" s="33">
        <v>72589.77</v>
      </c>
      <c r="Q3263" s="33">
        <v>72589.77</v>
      </c>
      <c r="R3263" s="33">
        <v>72589.77</v>
      </c>
      <c r="S3263" s="33">
        <v>72589.77</v>
      </c>
    </row>
    <row r="3264" spans="2:19">
      <c r="B3264" s="5">
        <v>1991</v>
      </c>
      <c r="C3264" s="33">
        <v>58779.46</v>
      </c>
      <c r="D3264" s="33">
        <v>58779.46</v>
      </c>
      <c r="E3264" s="33">
        <v>58779.46</v>
      </c>
      <c r="F3264" s="33">
        <v>58779.46</v>
      </c>
      <c r="G3264" s="33">
        <v>58779.46</v>
      </c>
      <c r="H3264" s="33">
        <v>58779.46</v>
      </c>
      <c r="I3264" s="33">
        <v>58779.46</v>
      </c>
      <c r="J3264" s="33">
        <v>58779.46</v>
      </c>
      <c r="K3264" s="33">
        <v>58779.46</v>
      </c>
      <c r="L3264" s="33">
        <v>58779.46</v>
      </c>
      <c r="M3264" s="33">
        <v>58779.46</v>
      </c>
      <c r="N3264" s="33">
        <v>58779.46</v>
      </c>
      <c r="O3264" s="33">
        <v>58779.46</v>
      </c>
      <c r="P3264" s="33">
        <v>58779.46</v>
      </c>
      <c r="Q3264" s="33">
        <v>58779.46</v>
      </c>
      <c r="R3264" s="33">
        <v>58779.46</v>
      </c>
      <c r="S3264" s="33">
        <v>58779.46</v>
      </c>
    </row>
    <row r="3265" spans="2:19">
      <c r="B3265" s="5">
        <v>1990</v>
      </c>
      <c r="C3265" s="33">
        <v>22756.04</v>
      </c>
      <c r="D3265" s="33">
        <v>22756.04</v>
      </c>
      <c r="E3265" s="33">
        <v>22756.04</v>
      </c>
      <c r="F3265" s="33">
        <v>22756.04</v>
      </c>
      <c r="G3265" s="33">
        <v>22756.04</v>
      </c>
      <c r="H3265" s="33">
        <v>22756.04</v>
      </c>
      <c r="I3265" s="33">
        <v>22756.04</v>
      </c>
      <c r="J3265" s="33">
        <v>22756.04</v>
      </c>
      <c r="K3265" s="33">
        <v>22756.04</v>
      </c>
      <c r="L3265" s="33">
        <v>22756.04</v>
      </c>
      <c r="M3265" s="33">
        <v>22756.04</v>
      </c>
      <c r="N3265" s="33">
        <v>22756.04</v>
      </c>
      <c r="O3265" s="33">
        <v>22756.04</v>
      </c>
      <c r="P3265" s="33">
        <v>22756.04</v>
      </c>
      <c r="Q3265" s="33">
        <v>22756.04</v>
      </c>
      <c r="R3265" s="33">
        <v>22756.04</v>
      </c>
      <c r="S3265" s="33">
        <v>22756.04</v>
      </c>
    </row>
    <row r="3266" spans="2:19">
      <c r="B3266" s="5">
        <v>1989</v>
      </c>
      <c r="C3266" s="33">
        <v>28565.120000000003</v>
      </c>
      <c r="D3266" s="33">
        <v>28565.120000000003</v>
      </c>
      <c r="E3266" s="33">
        <v>28565.120000000003</v>
      </c>
      <c r="F3266" s="33">
        <v>28565.120000000003</v>
      </c>
      <c r="G3266" s="33">
        <v>28565.120000000003</v>
      </c>
      <c r="H3266" s="33">
        <v>28565.120000000003</v>
      </c>
      <c r="I3266" s="33">
        <v>28565.120000000003</v>
      </c>
      <c r="J3266" s="33">
        <v>28565.120000000003</v>
      </c>
      <c r="K3266" s="33">
        <v>28565.120000000003</v>
      </c>
      <c r="L3266" s="33">
        <v>28565.120000000003</v>
      </c>
      <c r="M3266" s="33">
        <v>28565.120000000003</v>
      </c>
      <c r="N3266" s="33">
        <v>28565.120000000003</v>
      </c>
      <c r="O3266" s="33">
        <v>28565.120000000003</v>
      </c>
      <c r="P3266" s="33">
        <v>28565.120000000003</v>
      </c>
      <c r="Q3266" s="33">
        <v>28565.120000000003</v>
      </c>
      <c r="R3266" s="33">
        <v>28565.120000000003</v>
      </c>
      <c r="S3266" s="33">
        <v>28565.120000000003</v>
      </c>
    </row>
    <row r="3267" spans="2:19">
      <c r="B3267" s="5">
        <v>1988</v>
      </c>
      <c r="C3267" s="33">
        <v>27253.99</v>
      </c>
      <c r="D3267" s="33">
        <v>27253.99</v>
      </c>
      <c r="E3267" s="33">
        <v>27253.99</v>
      </c>
      <c r="F3267" s="33">
        <v>27253.99</v>
      </c>
      <c r="G3267" s="33">
        <v>27253.99</v>
      </c>
      <c r="H3267" s="33">
        <v>27253.99</v>
      </c>
      <c r="I3267" s="33">
        <v>27253.99</v>
      </c>
      <c r="J3267" s="33">
        <v>27253.99</v>
      </c>
      <c r="K3267" s="33">
        <v>27253.99</v>
      </c>
      <c r="L3267" s="33">
        <v>27253.99</v>
      </c>
      <c r="M3267" s="33">
        <v>27253.99</v>
      </c>
      <c r="N3267" s="33">
        <v>27253.99</v>
      </c>
      <c r="O3267" s="33">
        <v>27253.99</v>
      </c>
      <c r="P3267" s="33">
        <v>27253.99</v>
      </c>
      <c r="Q3267" s="33">
        <v>27253.99</v>
      </c>
      <c r="R3267" s="33">
        <v>27253.99</v>
      </c>
      <c r="S3267" s="33">
        <v>27253.99</v>
      </c>
    </row>
    <row r="3268" spans="2:19">
      <c r="B3268" s="5">
        <v>1987</v>
      </c>
      <c r="C3268" s="33">
        <v>3013</v>
      </c>
      <c r="D3268" s="33">
        <v>3013</v>
      </c>
      <c r="E3268" s="33">
        <v>3013</v>
      </c>
      <c r="F3268" s="33">
        <v>3013</v>
      </c>
      <c r="G3268" s="33">
        <v>3013</v>
      </c>
      <c r="H3268" s="33">
        <v>3013</v>
      </c>
      <c r="I3268" s="33">
        <v>3013</v>
      </c>
      <c r="J3268" s="33">
        <v>3013</v>
      </c>
      <c r="K3268" s="33">
        <v>3013</v>
      </c>
      <c r="L3268" s="33">
        <v>3013</v>
      </c>
      <c r="M3268" s="33">
        <v>3013</v>
      </c>
      <c r="N3268" s="33">
        <v>3013</v>
      </c>
      <c r="O3268" s="33">
        <v>3013</v>
      </c>
      <c r="P3268" s="33">
        <v>3013</v>
      </c>
      <c r="Q3268" s="33">
        <v>3013</v>
      </c>
      <c r="R3268" s="33">
        <v>3013</v>
      </c>
      <c r="S3268" s="33">
        <v>3013</v>
      </c>
    </row>
    <row r="3269" spans="2:19">
      <c r="B3269" s="5">
        <v>1986</v>
      </c>
      <c r="C3269" s="33">
        <v>6181</v>
      </c>
      <c r="D3269" s="33">
        <v>6181</v>
      </c>
      <c r="E3269" s="33">
        <v>6181</v>
      </c>
      <c r="F3269" s="33">
        <v>6181</v>
      </c>
      <c r="G3269" s="33">
        <v>6181</v>
      </c>
      <c r="H3269" s="33">
        <v>6181</v>
      </c>
      <c r="I3269" s="33">
        <v>6181</v>
      </c>
      <c r="J3269" s="33">
        <v>6181</v>
      </c>
      <c r="K3269" s="33">
        <v>6181</v>
      </c>
      <c r="L3269" s="33">
        <v>6181</v>
      </c>
      <c r="M3269" s="33">
        <v>6181</v>
      </c>
      <c r="N3269" s="33">
        <v>6181</v>
      </c>
      <c r="O3269" s="33">
        <v>6181</v>
      </c>
      <c r="P3269" s="33">
        <v>6181</v>
      </c>
      <c r="Q3269" s="33">
        <v>6181</v>
      </c>
      <c r="R3269" s="33">
        <v>6181</v>
      </c>
      <c r="S3269" s="33">
        <v>6181</v>
      </c>
    </row>
    <row r="3270" spans="2:19">
      <c r="B3270" s="5">
        <v>1985</v>
      </c>
      <c r="C3270" s="33">
        <v>4493</v>
      </c>
      <c r="D3270" s="33">
        <v>4493</v>
      </c>
      <c r="E3270" s="33">
        <v>4493</v>
      </c>
      <c r="F3270" s="33">
        <v>4493</v>
      </c>
      <c r="G3270" s="33">
        <v>4493</v>
      </c>
      <c r="H3270" s="33">
        <v>4493</v>
      </c>
      <c r="I3270" s="33">
        <v>4493</v>
      </c>
      <c r="J3270" s="33">
        <v>4493</v>
      </c>
      <c r="K3270" s="33">
        <v>4493</v>
      </c>
      <c r="L3270" s="33">
        <v>4493</v>
      </c>
      <c r="M3270" s="33">
        <v>4493</v>
      </c>
      <c r="N3270" s="33">
        <v>4493</v>
      </c>
      <c r="O3270" s="33">
        <v>4493</v>
      </c>
      <c r="P3270" s="33">
        <v>4493</v>
      </c>
      <c r="Q3270" s="33">
        <v>4493</v>
      </c>
      <c r="R3270" s="33">
        <v>4493</v>
      </c>
      <c r="S3270" s="33">
        <v>4493</v>
      </c>
    </row>
    <row r="3271" spans="2:19">
      <c r="B3271" s="5">
        <v>1984</v>
      </c>
      <c r="C3271" s="33">
        <v>5665</v>
      </c>
      <c r="D3271" s="33">
        <v>5665</v>
      </c>
      <c r="E3271" s="33">
        <v>5665</v>
      </c>
      <c r="F3271" s="33">
        <v>5665</v>
      </c>
      <c r="G3271" s="33">
        <v>5665</v>
      </c>
      <c r="H3271" s="33">
        <v>5665</v>
      </c>
      <c r="I3271" s="33">
        <v>5665</v>
      </c>
      <c r="J3271" s="33">
        <v>5665</v>
      </c>
      <c r="K3271" s="33">
        <v>5665</v>
      </c>
      <c r="L3271" s="33">
        <v>5665</v>
      </c>
      <c r="M3271" s="33">
        <v>5665</v>
      </c>
      <c r="N3271" s="33">
        <v>5665</v>
      </c>
      <c r="O3271" s="33">
        <v>5665</v>
      </c>
      <c r="P3271" s="33">
        <v>5665</v>
      </c>
      <c r="Q3271" s="33">
        <v>5665</v>
      </c>
      <c r="R3271" s="33">
        <v>5665</v>
      </c>
      <c r="S3271" s="33">
        <v>5665</v>
      </c>
    </row>
    <row r="3272" spans="2:19">
      <c r="B3272" s="5">
        <v>1983</v>
      </c>
      <c r="C3272" s="33">
        <v>8286</v>
      </c>
      <c r="D3272" s="33">
        <v>8286</v>
      </c>
      <c r="E3272" s="33">
        <v>8286</v>
      </c>
      <c r="F3272" s="33">
        <v>8286</v>
      </c>
      <c r="G3272" s="33">
        <v>8286</v>
      </c>
      <c r="H3272" s="33">
        <v>8286</v>
      </c>
      <c r="I3272" s="33">
        <v>8286</v>
      </c>
      <c r="J3272" s="33">
        <v>8286</v>
      </c>
      <c r="K3272" s="33">
        <v>8286</v>
      </c>
      <c r="L3272" s="33">
        <v>8286</v>
      </c>
      <c r="M3272" s="33">
        <v>8286</v>
      </c>
      <c r="N3272" s="33">
        <v>8286</v>
      </c>
      <c r="O3272" s="33">
        <v>8286</v>
      </c>
      <c r="P3272" s="33">
        <v>8286</v>
      </c>
      <c r="Q3272" s="33">
        <v>8286</v>
      </c>
      <c r="R3272" s="33">
        <v>8286</v>
      </c>
      <c r="S3272" s="33">
        <v>8286</v>
      </c>
    </row>
    <row r="3273" spans="2:19">
      <c r="B3273" s="5">
        <v>1982</v>
      </c>
      <c r="C3273" s="33">
        <v>5338</v>
      </c>
      <c r="D3273" s="33">
        <v>5338</v>
      </c>
      <c r="E3273" s="33">
        <v>5338</v>
      </c>
      <c r="F3273" s="33">
        <v>5338</v>
      </c>
      <c r="G3273" s="33">
        <v>5338</v>
      </c>
      <c r="H3273" s="33">
        <v>5338</v>
      </c>
      <c r="I3273" s="33">
        <v>5338</v>
      </c>
      <c r="J3273" s="33">
        <v>5338</v>
      </c>
      <c r="K3273" s="33">
        <v>5338</v>
      </c>
      <c r="L3273" s="33">
        <v>5338</v>
      </c>
      <c r="M3273" s="33">
        <v>5338</v>
      </c>
      <c r="N3273" s="33">
        <v>5338</v>
      </c>
      <c r="O3273" s="33">
        <v>5338</v>
      </c>
      <c r="P3273" s="33">
        <v>5338</v>
      </c>
      <c r="Q3273" s="33">
        <v>5338</v>
      </c>
      <c r="R3273" s="33">
        <v>5338</v>
      </c>
      <c r="S3273" s="33">
        <v>5338</v>
      </c>
    </row>
    <row r="3274" spans="2:19">
      <c r="B3274" s="5">
        <v>1981</v>
      </c>
      <c r="C3274" s="33">
        <v>3217</v>
      </c>
      <c r="D3274" s="33">
        <v>3217</v>
      </c>
      <c r="E3274" s="33">
        <v>3217</v>
      </c>
      <c r="F3274" s="33">
        <v>3217</v>
      </c>
      <c r="G3274" s="33">
        <v>3217</v>
      </c>
      <c r="H3274" s="33">
        <v>3217</v>
      </c>
      <c r="I3274" s="33">
        <v>3217</v>
      </c>
      <c r="J3274" s="33">
        <v>3217</v>
      </c>
      <c r="K3274" s="33">
        <v>3217</v>
      </c>
      <c r="L3274" s="33">
        <v>3217</v>
      </c>
      <c r="M3274" s="33">
        <v>3217</v>
      </c>
      <c r="N3274" s="33">
        <v>3217</v>
      </c>
      <c r="O3274" s="33">
        <v>3217</v>
      </c>
      <c r="P3274" s="33">
        <v>3217</v>
      </c>
      <c r="Q3274" s="33">
        <v>3217</v>
      </c>
      <c r="R3274" s="33">
        <v>3217</v>
      </c>
      <c r="S3274" s="33">
        <v>3217</v>
      </c>
    </row>
    <row r="3275" spans="2:19">
      <c r="B3275" s="5">
        <v>1980</v>
      </c>
      <c r="C3275" s="33">
        <v>3132</v>
      </c>
      <c r="D3275" s="33">
        <v>3132</v>
      </c>
      <c r="E3275" s="33">
        <v>3132</v>
      </c>
      <c r="F3275" s="33">
        <v>3132</v>
      </c>
      <c r="G3275" s="33">
        <v>3132</v>
      </c>
      <c r="H3275" s="33">
        <v>3132</v>
      </c>
      <c r="I3275" s="33">
        <v>3132</v>
      </c>
      <c r="J3275" s="33">
        <v>3132</v>
      </c>
      <c r="K3275" s="33">
        <v>3132</v>
      </c>
      <c r="L3275" s="33">
        <v>3132</v>
      </c>
      <c r="M3275" s="33">
        <v>3132</v>
      </c>
      <c r="N3275" s="33">
        <v>3132</v>
      </c>
      <c r="O3275" s="33">
        <v>3132</v>
      </c>
      <c r="P3275" s="33">
        <v>3132</v>
      </c>
      <c r="Q3275" s="33">
        <v>3132</v>
      </c>
      <c r="R3275" s="33">
        <v>3132</v>
      </c>
      <c r="S3275" s="33">
        <v>3132</v>
      </c>
    </row>
    <row r="3276" spans="2:19">
      <c r="B3276" s="5">
        <v>1979</v>
      </c>
      <c r="C3276" s="33">
        <v>3045</v>
      </c>
      <c r="D3276" s="33">
        <v>3045</v>
      </c>
      <c r="E3276" s="33">
        <v>3045</v>
      </c>
      <c r="F3276" s="33">
        <v>3045</v>
      </c>
      <c r="G3276" s="33">
        <v>3045</v>
      </c>
      <c r="H3276" s="33">
        <v>3045</v>
      </c>
      <c r="I3276" s="33">
        <v>3045</v>
      </c>
      <c r="J3276" s="33">
        <v>3045</v>
      </c>
      <c r="K3276" s="33">
        <v>3045</v>
      </c>
      <c r="L3276" s="33">
        <v>3045</v>
      </c>
      <c r="M3276" s="33">
        <v>3045</v>
      </c>
      <c r="N3276" s="33">
        <v>3045</v>
      </c>
      <c r="O3276" s="33">
        <v>3045</v>
      </c>
      <c r="P3276" s="33">
        <v>3045</v>
      </c>
      <c r="Q3276" s="33">
        <v>3045</v>
      </c>
      <c r="R3276" s="33">
        <v>3045</v>
      </c>
      <c r="S3276" s="33">
        <v>3045</v>
      </c>
    </row>
    <row r="3277" spans="2:19">
      <c r="B3277" s="5">
        <v>1978</v>
      </c>
      <c r="C3277" s="33">
        <v>3402</v>
      </c>
      <c r="D3277" s="33">
        <v>3402</v>
      </c>
      <c r="E3277" s="33">
        <v>3402</v>
      </c>
      <c r="F3277" s="33">
        <v>3402</v>
      </c>
      <c r="G3277" s="33">
        <v>3402</v>
      </c>
      <c r="H3277" s="33">
        <v>3402</v>
      </c>
      <c r="I3277" s="33">
        <v>3402</v>
      </c>
      <c r="J3277" s="33">
        <v>3402</v>
      </c>
      <c r="K3277" s="33">
        <v>3402</v>
      </c>
      <c r="L3277" s="33">
        <v>3402</v>
      </c>
      <c r="M3277" s="33">
        <v>3402</v>
      </c>
      <c r="N3277" s="33">
        <v>3402</v>
      </c>
      <c r="O3277" s="33">
        <v>3402</v>
      </c>
      <c r="P3277" s="33">
        <v>3402</v>
      </c>
      <c r="Q3277" s="33">
        <v>3402</v>
      </c>
      <c r="R3277" s="33">
        <v>3402</v>
      </c>
      <c r="S3277" s="33">
        <v>3402</v>
      </c>
    </row>
    <row r="3278" spans="2:19">
      <c r="B3278" s="5">
        <v>1977</v>
      </c>
      <c r="C3278" s="33">
        <v>4879</v>
      </c>
      <c r="D3278" s="33">
        <v>4879</v>
      </c>
      <c r="E3278" s="33">
        <v>4879</v>
      </c>
      <c r="F3278" s="33">
        <v>4879</v>
      </c>
      <c r="G3278" s="33">
        <v>4879</v>
      </c>
      <c r="H3278" s="33">
        <v>4879</v>
      </c>
      <c r="I3278" s="33">
        <v>4879</v>
      </c>
      <c r="J3278" s="33">
        <v>4879</v>
      </c>
      <c r="K3278" s="33">
        <v>4879</v>
      </c>
      <c r="L3278" s="33">
        <v>4879</v>
      </c>
      <c r="M3278" s="33">
        <v>4879</v>
      </c>
      <c r="N3278" s="33">
        <v>4879</v>
      </c>
      <c r="O3278" s="33">
        <v>4879</v>
      </c>
      <c r="P3278" s="33">
        <v>4879</v>
      </c>
      <c r="Q3278" s="33">
        <v>4879</v>
      </c>
      <c r="R3278" s="33">
        <v>4879</v>
      </c>
      <c r="S3278" s="33">
        <v>4879</v>
      </c>
    </row>
    <row r="3279" spans="2:19">
      <c r="B3279" s="5">
        <v>1976</v>
      </c>
      <c r="C3279" s="33">
        <v>3964</v>
      </c>
      <c r="D3279" s="33">
        <v>3964</v>
      </c>
      <c r="E3279" s="33">
        <v>3964</v>
      </c>
      <c r="F3279" s="33">
        <v>3964</v>
      </c>
      <c r="G3279" s="33">
        <v>3964</v>
      </c>
      <c r="H3279" s="33">
        <v>3964</v>
      </c>
      <c r="I3279" s="33">
        <v>3964</v>
      </c>
      <c r="J3279" s="33">
        <v>3964</v>
      </c>
      <c r="K3279" s="33">
        <v>3964</v>
      </c>
      <c r="L3279" s="33">
        <v>3964</v>
      </c>
      <c r="M3279" s="33">
        <v>3964</v>
      </c>
      <c r="N3279" s="33">
        <v>3964</v>
      </c>
      <c r="O3279" s="33">
        <v>3964</v>
      </c>
      <c r="P3279" s="33">
        <v>3964</v>
      </c>
      <c r="Q3279" s="33">
        <v>3964</v>
      </c>
      <c r="R3279" s="33">
        <v>3964</v>
      </c>
      <c r="S3279" s="33">
        <v>3964</v>
      </c>
    </row>
    <row r="3280" spans="2:19">
      <c r="B3280" s="5">
        <v>1975</v>
      </c>
      <c r="C3280" s="33">
        <v>6425</v>
      </c>
      <c r="D3280" s="33">
        <v>6425</v>
      </c>
      <c r="E3280" s="33">
        <v>6425</v>
      </c>
      <c r="F3280" s="33">
        <v>6425</v>
      </c>
      <c r="G3280" s="33">
        <v>6425</v>
      </c>
      <c r="H3280" s="33">
        <v>6425</v>
      </c>
      <c r="I3280" s="33">
        <v>6425</v>
      </c>
      <c r="J3280" s="33">
        <v>6425</v>
      </c>
      <c r="K3280" s="33">
        <v>6425</v>
      </c>
      <c r="L3280" s="33">
        <v>6425</v>
      </c>
      <c r="M3280" s="33">
        <v>6425</v>
      </c>
      <c r="N3280" s="33">
        <v>6425</v>
      </c>
      <c r="O3280" s="33">
        <v>6425</v>
      </c>
      <c r="P3280" s="33">
        <v>6425</v>
      </c>
      <c r="Q3280" s="33">
        <v>6425</v>
      </c>
      <c r="R3280" s="33">
        <v>6425</v>
      </c>
      <c r="S3280" s="33">
        <v>6425</v>
      </c>
    </row>
    <row r="3281" spans="2:19">
      <c r="B3281" s="5">
        <v>1974</v>
      </c>
      <c r="C3281" s="33">
        <v>2893</v>
      </c>
      <c r="D3281" s="33">
        <v>2893</v>
      </c>
      <c r="E3281" s="33">
        <v>2893</v>
      </c>
      <c r="F3281" s="33">
        <v>2893</v>
      </c>
      <c r="G3281" s="33">
        <v>2893</v>
      </c>
      <c r="H3281" s="33">
        <v>2893</v>
      </c>
      <c r="I3281" s="33">
        <v>2893</v>
      </c>
      <c r="J3281" s="33">
        <v>2893</v>
      </c>
      <c r="K3281" s="33">
        <v>2893</v>
      </c>
      <c r="L3281" s="33">
        <v>2893</v>
      </c>
      <c r="M3281" s="33">
        <v>2893</v>
      </c>
      <c r="N3281" s="33">
        <v>2893</v>
      </c>
      <c r="O3281" s="33">
        <v>2893</v>
      </c>
      <c r="P3281" s="33">
        <v>2893</v>
      </c>
      <c r="Q3281" s="33">
        <v>2893</v>
      </c>
      <c r="R3281" s="33">
        <v>2893</v>
      </c>
      <c r="S3281" s="33">
        <v>2893</v>
      </c>
    </row>
    <row r="3282" spans="2:19">
      <c r="B3282" s="5">
        <v>1973</v>
      </c>
      <c r="C3282" s="33">
        <v>6216</v>
      </c>
      <c r="D3282" s="33">
        <v>6216</v>
      </c>
      <c r="E3282" s="33">
        <v>6216</v>
      </c>
      <c r="F3282" s="33">
        <v>6216</v>
      </c>
      <c r="G3282" s="33">
        <v>6216</v>
      </c>
      <c r="H3282" s="33">
        <v>6216</v>
      </c>
      <c r="I3282" s="33">
        <v>6216</v>
      </c>
      <c r="J3282" s="33">
        <v>6216</v>
      </c>
      <c r="K3282" s="33">
        <v>6216</v>
      </c>
      <c r="L3282" s="33">
        <v>6216</v>
      </c>
      <c r="M3282" s="33">
        <v>6216</v>
      </c>
      <c r="N3282" s="33">
        <v>6216</v>
      </c>
      <c r="O3282" s="33">
        <v>6216</v>
      </c>
      <c r="P3282" s="33">
        <v>6216</v>
      </c>
      <c r="Q3282" s="33">
        <v>6216</v>
      </c>
      <c r="R3282" s="33">
        <v>6216</v>
      </c>
      <c r="S3282" s="33">
        <v>6216</v>
      </c>
    </row>
    <row r="3283" spans="2:19">
      <c r="B3283" s="5">
        <v>1972</v>
      </c>
      <c r="C3283" s="33">
        <v>3762</v>
      </c>
      <c r="D3283" s="33">
        <v>3762</v>
      </c>
      <c r="E3283" s="33">
        <v>3762</v>
      </c>
      <c r="F3283" s="33">
        <v>3762</v>
      </c>
      <c r="G3283" s="33">
        <v>3762</v>
      </c>
      <c r="H3283" s="33">
        <v>3762</v>
      </c>
      <c r="I3283" s="33">
        <v>3762</v>
      </c>
      <c r="J3283" s="33">
        <v>3762</v>
      </c>
      <c r="K3283" s="33">
        <v>3762</v>
      </c>
      <c r="L3283" s="33">
        <v>3762</v>
      </c>
      <c r="M3283" s="33">
        <v>3762</v>
      </c>
      <c r="N3283" s="33">
        <v>3762</v>
      </c>
      <c r="O3283" s="33">
        <v>3762</v>
      </c>
      <c r="P3283" s="33">
        <v>3762</v>
      </c>
      <c r="Q3283" s="33">
        <v>3762</v>
      </c>
      <c r="R3283" s="33">
        <v>3762</v>
      </c>
      <c r="S3283" s="33">
        <v>3762</v>
      </c>
    </row>
    <row r="3284" spans="2:19">
      <c r="B3284" s="5">
        <v>1971</v>
      </c>
      <c r="C3284" s="33">
        <v>2513</v>
      </c>
      <c r="D3284" s="33">
        <v>2513</v>
      </c>
      <c r="E3284" s="33">
        <v>2513</v>
      </c>
      <c r="F3284" s="33">
        <v>2513</v>
      </c>
      <c r="G3284" s="33">
        <v>2513</v>
      </c>
      <c r="H3284" s="33">
        <v>2513</v>
      </c>
      <c r="I3284" s="33">
        <v>2513</v>
      </c>
      <c r="J3284" s="33">
        <v>2513</v>
      </c>
      <c r="K3284" s="33">
        <v>2513</v>
      </c>
      <c r="L3284" s="33">
        <v>2513</v>
      </c>
      <c r="M3284" s="33">
        <v>2513</v>
      </c>
      <c r="N3284" s="33">
        <v>2513</v>
      </c>
      <c r="O3284" s="33">
        <v>2513</v>
      </c>
      <c r="P3284" s="33">
        <v>2513</v>
      </c>
      <c r="Q3284" s="33">
        <v>2513</v>
      </c>
      <c r="R3284" s="33">
        <v>2513</v>
      </c>
      <c r="S3284" s="33">
        <v>2513</v>
      </c>
    </row>
    <row r="3285" spans="2:19">
      <c r="B3285" s="5">
        <v>1970</v>
      </c>
      <c r="C3285" s="33">
        <v>416</v>
      </c>
      <c r="D3285" s="33">
        <v>416</v>
      </c>
      <c r="E3285" s="33">
        <v>416</v>
      </c>
      <c r="F3285" s="33">
        <v>416</v>
      </c>
      <c r="G3285" s="33">
        <v>416</v>
      </c>
      <c r="H3285" s="33">
        <v>416</v>
      </c>
      <c r="I3285" s="33">
        <v>416</v>
      </c>
      <c r="J3285" s="33">
        <v>416</v>
      </c>
      <c r="K3285" s="33">
        <v>416</v>
      </c>
      <c r="L3285" s="33">
        <v>416</v>
      </c>
      <c r="M3285" s="33">
        <v>416</v>
      </c>
      <c r="N3285" s="33">
        <v>416</v>
      </c>
      <c r="O3285" s="33">
        <v>416</v>
      </c>
      <c r="P3285" s="33">
        <v>416</v>
      </c>
      <c r="Q3285" s="33">
        <v>416</v>
      </c>
      <c r="R3285" s="33">
        <v>416</v>
      </c>
      <c r="S3285" s="33">
        <v>416</v>
      </c>
    </row>
    <row r="3286" spans="2:19">
      <c r="B3286" s="5">
        <v>1969</v>
      </c>
      <c r="C3286" s="33">
        <v>1139</v>
      </c>
      <c r="D3286" s="33">
        <v>1139</v>
      </c>
      <c r="E3286" s="33">
        <v>1139</v>
      </c>
      <c r="F3286" s="33">
        <v>1139</v>
      </c>
      <c r="G3286" s="33">
        <v>1139</v>
      </c>
      <c r="H3286" s="33">
        <v>1139</v>
      </c>
      <c r="I3286" s="33">
        <v>1139</v>
      </c>
      <c r="J3286" s="33">
        <v>1139</v>
      </c>
      <c r="K3286" s="33">
        <v>1139</v>
      </c>
      <c r="L3286" s="33">
        <v>1139</v>
      </c>
      <c r="M3286" s="33">
        <v>1139</v>
      </c>
      <c r="N3286" s="33">
        <v>1139</v>
      </c>
      <c r="O3286" s="33">
        <v>1139</v>
      </c>
      <c r="P3286" s="33">
        <v>1139</v>
      </c>
      <c r="Q3286" s="33">
        <v>1139</v>
      </c>
      <c r="R3286" s="33">
        <v>1139</v>
      </c>
      <c r="S3286" s="33">
        <v>1139</v>
      </c>
    </row>
    <row r="3287" spans="2:19">
      <c r="B3287" s="5">
        <v>1968</v>
      </c>
      <c r="C3287" s="33"/>
      <c r="D3287" s="33"/>
      <c r="E3287" s="33"/>
      <c r="F3287" s="33"/>
      <c r="G3287" s="33"/>
      <c r="H3287" s="33"/>
      <c r="I3287" s="33"/>
      <c r="J3287" s="33"/>
      <c r="K3287" s="33"/>
      <c r="L3287" s="33"/>
      <c r="M3287" s="33"/>
      <c r="N3287" s="33"/>
      <c r="O3287" s="33"/>
      <c r="P3287" s="33"/>
      <c r="Q3287" s="33"/>
      <c r="R3287" s="33"/>
      <c r="S3287" s="33"/>
    </row>
    <row r="3288" spans="2:19">
      <c r="B3288" s="5">
        <v>1967</v>
      </c>
      <c r="C3288" s="33">
        <v>490</v>
      </c>
      <c r="D3288" s="33">
        <v>490</v>
      </c>
      <c r="E3288" s="33">
        <v>490</v>
      </c>
      <c r="F3288" s="33">
        <v>490</v>
      </c>
      <c r="G3288" s="33">
        <v>490</v>
      </c>
      <c r="H3288" s="33">
        <v>490</v>
      </c>
      <c r="I3288" s="33">
        <v>490</v>
      </c>
      <c r="J3288" s="33">
        <v>490</v>
      </c>
      <c r="K3288" s="33">
        <v>490</v>
      </c>
      <c r="L3288" s="33">
        <v>490</v>
      </c>
      <c r="M3288" s="33">
        <v>490</v>
      </c>
      <c r="N3288" s="33">
        <v>490</v>
      </c>
      <c r="O3288" s="33">
        <v>490</v>
      </c>
      <c r="P3288" s="33">
        <v>490</v>
      </c>
      <c r="Q3288" s="33">
        <v>490</v>
      </c>
      <c r="R3288" s="33">
        <v>490</v>
      </c>
      <c r="S3288" s="33">
        <v>490</v>
      </c>
    </row>
    <row r="3289" spans="2:19">
      <c r="B3289" s="5">
        <v>1966</v>
      </c>
      <c r="C3289" s="33">
        <v>67</v>
      </c>
      <c r="D3289" s="33">
        <v>67</v>
      </c>
      <c r="E3289" s="33">
        <v>67</v>
      </c>
      <c r="F3289" s="33">
        <v>67</v>
      </c>
      <c r="G3289" s="33">
        <v>67</v>
      </c>
      <c r="H3289" s="33">
        <v>67</v>
      </c>
      <c r="I3289" s="33">
        <v>67</v>
      </c>
      <c r="J3289" s="33">
        <v>67</v>
      </c>
      <c r="K3289" s="33">
        <v>67</v>
      </c>
      <c r="L3289" s="33">
        <v>67</v>
      </c>
      <c r="M3289" s="33">
        <v>67</v>
      </c>
      <c r="N3289" s="33">
        <v>67</v>
      </c>
      <c r="O3289" s="33">
        <v>67</v>
      </c>
      <c r="P3289" s="33">
        <v>67</v>
      </c>
      <c r="Q3289" s="33">
        <v>67</v>
      </c>
      <c r="R3289" s="33">
        <v>67</v>
      </c>
      <c r="S3289" s="33">
        <v>67</v>
      </c>
    </row>
    <row r="3290" spans="2:19">
      <c r="B3290" s="5">
        <v>1965</v>
      </c>
      <c r="C3290" s="33"/>
      <c r="D3290" s="33"/>
      <c r="E3290" s="33"/>
      <c r="F3290" s="33"/>
      <c r="G3290" s="33"/>
      <c r="H3290" s="33"/>
      <c r="I3290" s="33"/>
      <c r="J3290" s="33"/>
      <c r="K3290" s="33"/>
      <c r="L3290" s="33"/>
      <c r="M3290" s="33"/>
      <c r="N3290" s="33"/>
      <c r="O3290" s="33"/>
      <c r="P3290" s="33"/>
      <c r="Q3290" s="33"/>
      <c r="R3290" s="33"/>
      <c r="S3290" s="33"/>
    </row>
    <row r="3291" spans="2:19">
      <c r="B3291" s="5">
        <v>1964</v>
      </c>
      <c r="C3291" s="33"/>
      <c r="D3291" s="33"/>
      <c r="E3291" s="33"/>
      <c r="F3291" s="33"/>
      <c r="G3291" s="33"/>
      <c r="H3291" s="33"/>
      <c r="I3291" s="33"/>
      <c r="J3291" s="33"/>
      <c r="K3291" s="33"/>
      <c r="L3291" s="33"/>
      <c r="M3291" s="33"/>
      <c r="N3291" s="33"/>
      <c r="O3291" s="33"/>
      <c r="P3291" s="33"/>
      <c r="Q3291" s="33"/>
      <c r="R3291" s="33"/>
      <c r="S3291" s="33"/>
    </row>
    <row r="3292" spans="2:19">
      <c r="B3292" s="5">
        <v>1963</v>
      </c>
      <c r="C3292" s="33"/>
      <c r="D3292" s="33"/>
      <c r="E3292" s="33"/>
      <c r="F3292" s="33"/>
      <c r="G3292" s="33"/>
      <c r="H3292" s="33"/>
      <c r="I3292" s="33"/>
      <c r="J3292" s="33"/>
      <c r="K3292" s="33"/>
      <c r="L3292" s="33"/>
      <c r="M3292" s="33"/>
      <c r="N3292" s="33"/>
      <c r="O3292" s="33"/>
      <c r="P3292" s="33"/>
      <c r="Q3292" s="33"/>
      <c r="R3292" s="33"/>
      <c r="S3292" s="33"/>
    </row>
    <row r="3293" spans="2:19">
      <c r="B3293" s="5">
        <v>1962</v>
      </c>
      <c r="C3293" s="33"/>
      <c r="D3293" s="33"/>
      <c r="E3293" s="33"/>
      <c r="F3293" s="33"/>
      <c r="G3293" s="33"/>
      <c r="H3293" s="33"/>
      <c r="I3293" s="33"/>
      <c r="J3293" s="33"/>
      <c r="K3293" s="33"/>
      <c r="L3293" s="33"/>
      <c r="M3293" s="33"/>
      <c r="N3293" s="33"/>
      <c r="O3293" s="33"/>
      <c r="P3293" s="33"/>
      <c r="Q3293" s="33"/>
      <c r="R3293" s="33"/>
      <c r="S3293" s="33"/>
    </row>
    <row r="3294" spans="2:19">
      <c r="B3294" s="5">
        <v>1961</v>
      </c>
      <c r="C3294" s="33"/>
      <c r="D3294" s="33"/>
      <c r="E3294" s="33"/>
      <c r="F3294" s="33"/>
      <c r="G3294" s="33"/>
      <c r="H3294" s="33"/>
      <c r="I3294" s="33"/>
      <c r="J3294" s="33"/>
      <c r="K3294" s="33"/>
      <c r="L3294" s="33"/>
      <c r="M3294" s="33"/>
      <c r="N3294" s="33"/>
      <c r="O3294" s="33"/>
      <c r="P3294" s="33"/>
      <c r="Q3294" s="33"/>
      <c r="R3294" s="33"/>
      <c r="S3294" s="33"/>
    </row>
    <row r="3295" spans="2:19">
      <c r="B3295" s="5">
        <v>1960</v>
      </c>
      <c r="C3295" s="33"/>
      <c r="D3295" s="33"/>
      <c r="E3295" s="33"/>
      <c r="F3295" s="33"/>
      <c r="G3295" s="33"/>
      <c r="H3295" s="33"/>
      <c r="I3295" s="33"/>
      <c r="J3295" s="33"/>
      <c r="K3295" s="33"/>
      <c r="L3295" s="33"/>
      <c r="M3295" s="33"/>
      <c r="N3295" s="33"/>
      <c r="O3295" s="33"/>
      <c r="P3295" s="33"/>
      <c r="Q3295" s="33"/>
      <c r="R3295" s="33"/>
      <c r="S3295" s="33"/>
    </row>
    <row r="3296" spans="2:19">
      <c r="B3296" s="5">
        <v>1959</v>
      </c>
      <c r="C3296" s="33">
        <v>59</v>
      </c>
      <c r="D3296" s="33">
        <v>59</v>
      </c>
      <c r="E3296" s="33">
        <v>59</v>
      </c>
      <c r="F3296" s="33">
        <v>59</v>
      </c>
      <c r="G3296" s="33">
        <v>59</v>
      </c>
      <c r="H3296" s="33">
        <v>59</v>
      </c>
      <c r="I3296" s="33">
        <v>59</v>
      </c>
      <c r="J3296" s="33">
        <v>59</v>
      </c>
      <c r="K3296" s="33">
        <v>59</v>
      </c>
      <c r="L3296" s="33">
        <v>59</v>
      </c>
      <c r="M3296" s="33">
        <v>59</v>
      </c>
      <c r="N3296" s="33">
        <v>59</v>
      </c>
      <c r="O3296" s="33">
        <v>59</v>
      </c>
      <c r="P3296" s="33">
        <v>59</v>
      </c>
      <c r="Q3296" s="33">
        <v>59</v>
      </c>
      <c r="R3296" s="33">
        <v>59</v>
      </c>
      <c r="S3296" s="33">
        <v>59</v>
      </c>
    </row>
    <row r="3297" spans="2:19">
      <c r="B3297" s="5">
        <v>1958</v>
      </c>
      <c r="C3297" s="33"/>
      <c r="D3297" s="33"/>
      <c r="E3297" s="33"/>
      <c r="F3297" s="33"/>
      <c r="G3297" s="33"/>
      <c r="H3297" s="33"/>
      <c r="I3297" s="33"/>
      <c r="J3297" s="33"/>
      <c r="K3297" s="33"/>
      <c r="L3297" s="33"/>
      <c r="M3297" s="33"/>
      <c r="N3297" s="33"/>
      <c r="O3297" s="33"/>
      <c r="P3297" s="33"/>
      <c r="Q3297" s="33"/>
      <c r="R3297" s="33"/>
      <c r="S3297" s="33"/>
    </row>
    <row r="3298" spans="2:19">
      <c r="B3298" s="5">
        <v>1957</v>
      </c>
      <c r="C3298" s="33"/>
      <c r="D3298" s="33"/>
      <c r="E3298" s="33"/>
      <c r="F3298" s="33"/>
      <c r="G3298" s="33"/>
      <c r="H3298" s="33"/>
      <c r="I3298" s="33"/>
      <c r="J3298" s="33"/>
      <c r="K3298" s="33"/>
      <c r="L3298" s="33"/>
      <c r="M3298" s="33"/>
      <c r="N3298" s="33"/>
      <c r="O3298" s="33"/>
      <c r="P3298" s="33"/>
      <c r="Q3298" s="33"/>
      <c r="R3298" s="33"/>
      <c r="S3298" s="33"/>
    </row>
    <row r="3299" spans="2:19">
      <c r="B3299" s="5">
        <v>1956</v>
      </c>
      <c r="C3299" s="33"/>
      <c r="D3299" s="33"/>
      <c r="E3299" s="33"/>
      <c r="F3299" s="33"/>
      <c r="G3299" s="33"/>
      <c r="H3299" s="33"/>
      <c r="I3299" s="33"/>
      <c r="J3299" s="33"/>
      <c r="K3299" s="33"/>
      <c r="L3299" s="33"/>
      <c r="M3299" s="33"/>
      <c r="N3299" s="33"/>
      <c r="O3299" s="33"/>
      <c r="P3299" s="33"/>
      <c r="Q3299" s="33"/>
      <c r="R3299" s="33"/>
      <c r="S3299" s="33"/>
    </row>
    <row r="3300" spans="2:19">
      <c r="B3300" s="5">
        <v>1955</v>
      </c>
      <c r="C3300" s="33"/>
      <c r="D3300" s="33"/>
      <c r="E3300" s="33"/>
      <c r="F3300" s="33"/>
      <c r="G3300" s="33"/>
      <c r="H3300" s="33"/>
      <c r="I3300" s="33"/>
      <c r="J3300" s="33"/>
      <c r="K3300" s="33"/>
      <c r="L3300" s="33"/>
      <c r="M3300" s="33"/>
      <c r="N3300" s="33"/>
      <c r="O3300" s="33"/>
      <c r="P3300" s="33"/>
      <c r="Q3300" s="33"/>
      <c r="R3300" s="33"/>
      <c r="S3300" s="33"/>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v>33</v>
      </c>
      <c r="D3305" s="33">
        <v>33</v>
      </c>
      <c r="E3305" s="33">
        <v>33</v>
      </c>
      <c r="F3305" s="33">
        <v>33</v>
      </c>
      <c r="G3305" s="33">
        <v>33</v>
      </c>
      <c r="H3305" s="33">
        <v>33</v>
      </c>
      <c r="I3305" s="33">
        <v>33</v>
      </c>
      <c r="J3305" s="33">
        <v>33</v>
      </c>
      <c r="K3305" s="33">
        <v>33</v>
      </c>
      <c r="L3305" s="33">
        <v>33</v>
      </c>
      <c r="M3305" s="33">
        <v>33</v>
      </c>
      <c r="N3305" s="33">
        <v>33</v>
      </c>
      <c r="O3305" s="33">
        <v>33</v>
      </c>
      <c r="P3305" s="33">
        <v>33</v>
      </c>
      <c r="Q3305" s="33">
        <v>33</v>
      </c>
      <c r="R3305" s="33">
        <v>33</v>
      </c>
      <c r="S3305" s="33">
        <v>33</v>
      </c>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1" t="s">
        <v>138</v>
      </c>
      <c r="B3326" s="6" t="s">
        <v>10</v>
      </c>
      <c r="C3326" s="10">
        <f>SUM(C3249:C3325)</f>
        <v>854914.79999999993</v>
      </c>
      <c r="D3326" s="10">
        <f>SUM(D3248:D3325)</f>
        <v>896416.67</v>
      </c>
      <c r="E3326" s="10">
        <f>SUM(E3247:E3325)</f>
        <v>901790.02</v>
      </c>
      <c r="F3326" s="10">
        <f>SUM(F3246:F3325)</f>
        <v>917358.82000000007</v>
      </c>
      <c r="G3326" s="10">
        <f>SUM(G3245:G3325)</f>
        <v>945008.51</v>
      </c>
      <c r="H3326" s="10">
        <f>SUM(H3239:H3325)</f>
        <v>969194.64000000013</v>
      </c>
      <c r="I3326" s="10">
        <f>SUM(I3239:I3325)</f>
        <v>983804.89000000013</v>
      </c>
      <c r="J3326" s="10">
        <f>SUM(J3239:J3325)</f>
        <v>1030113.0800000001</v>
      </c>
      <c r="K3326" s="10">
        <f>SUM(K3239:K3325)</f>
        <v>1071607.7800000003</v>
      </c>
      <c r="L3326" s="10">
        <f t="shared" ref="L3326" si="65">SUM(L3239:L3325)</f>
        <v>1114385.73</v>
      </c>
      <c r="M3326" s="10">
        <f>SUM(M3239:M3325)</f>
        <v>1143941.8400000003</v>
      </c>
      <c r="N3326" s="10">
        <f>SUM(N3234:N3325)</f>
        <v>1185974.6700000002</v>
      </c>
      <c r="O3326" s="10">
        <f>SUM(O3234:O3325)</f>
        <v>1199685.2600000002</v>
      </c>
      <c r="P3326" s="10">
        <f>SUM(P3234:P3325)</f>
        <v>1221061.7200000002</v>
      </c>
      <c r="Q3326" s="10">
        <f>SUM(Q3234:Q3325)</f>
        <v>1227840.4600000002</v>
      </c>
      <c r="R3326" s="10">
        <f>SUM(R3233:R3325)</f>
        <v>1231305.4600000002</v>
      </c>
      <c r="S3326" s="10">
        <f>SUM(S3233:S3325)</f>
        <v>1238895.4600000002</v>
      </c>
    </row>
    <row r="3327" spans="1:19">
      <c r="A3327" s="62"/>
      <c r="B3327" s="6"/>
      <c r="C3327" s="7"/>
      <c r="D3327" s="7"/>
      <c r="E3327" s="7"/>
      <c r="F3327" s="7"/>
      <c r="G3327" s="7"/>
      <c r="H3327" s="7"/>
      <c r="I3327" s="7"/>
      <c r="J3327" s="7"/>
      <c r="K3327" s="7"/>
      <c r="L3327" s="7"/>
      <c r="M3327" s="9"/>
    </row>
    <row r="3328" spans="1:19">
      <c r="A3328" s="63" t="s">
        <v>213</v>
      </c>
      <c r="B3328" s="5">
        <v>2022</v>
      </c>
      <c r="C3328" s="32"/>
      <c r="D3328" s="32"/>
      <c r="E3328" s="32"/>
      <c r="F3328" s="32"/>
      <c r="G3328" s="32"/>
      <c r="H3328" s="32"/>
      <c r="I3328" s="32"/>
      <c r="J3328" s="32"/>
      <c r="K3328" s="32"/>
      <c r="L3328" s="32"/>
      <c r="M3328" s="32"/>
      <c r="N3328" s="32"/>
      <c r="O3328" s="32"/>
      <c r="P3328" s="32"/>
      <c r="Q3328" s="32"/>
      <c r="R3328" s="60"/>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v>3543.91</v>
      </c>
      <c r="D3346" s="33">
        <v>3543.91</v>
      </c>
      <c r="E3346" s="33">
        <v>3543.91</v>
      </c>
      <c r="F3346" s="33">
        <v>3543.91</v>
      </c>
      <c r="G3346" s="33">
        <v>3543.91</v>
      </c>
      <c r="H3346" s="33">
        <v>3543.91</v>
      </c>
      <c r="I3346" s="33">
        <v>3543.91</v>
      </c>
      <c r="J3346" s="33">
        <v>3543.91</v>
      </c>
      <c r="K3346" s="33">
        <v>3543.91</v>
      </c>
      <c r="L3346" s="33">
        <v>3543.91</v>
      </c>
      <c r="M3346" s="33">
        <v>3543.91</v>
      </c>
      <c r="N3346" s="33">
        <v>3543.91</v>
      </c>
      <c r="O3346" s="33">
        <v>3543.91</v>
      </c>
      <c r="P3346" s="33">
        <v>3543.91</v>
      </c>
      <c r="Q3346" s="33">
        <v>3543.91</v>
      </c>
      <c r="R3346" s="33">
        <v>3543.91</v>
      </c>
      <c r="S3346" s="33">
        <v>3543.91</v>
      </c>
    </row>
    <row r="3347" spans="2:19">
      <c r="B3347" s="5">
        <v>2003</v>
      </c>
      <c r="C3347" s="33">
        <v>2553.5300000000002</v>
      </c>
      <c r="D3347" s="33">
        <v>2553.5300000000002</v>
      </c>
      <c r="E3347" s="33">
        <v>2553.5300000000002</v>
      </c>
      <c r="F3347" s="33">
        <v>2553.5300000000002</v>
      </c>
      <c r="G3347" s="33">
        <v>2553.5300000000002</v>
      </c>
      <c r="H3347" s="33">
        <v>2553.5300000000002</v>
      </c>
      <c r="I3347" s="33">
        <v>2553.5300000000002</v>
      </c>
      <c r="J3347" s="33">
        <v>2553.5300000000002</v>
      </c>
      <c r="K3347" s="33">
        <v>2553.5300000000002</v>
      </c>
      <c r="L3347" s="33">
        <v>2553.5300000000002</v>
      </c>
      <c r="M3347" s="33">
        <v>2553.5300000000002</v>
      </c>
      <c r="N3347" s="33">
        <v>2553.5300000000002</v>
      </c>
      <c r="O3347" s="33">
        <v>2553.5300000000002</v>
      </c>
      <c r="P3347" s="33">
        <v>2553.5300000000002</v>
      </c>
      <c r="Q3347" s="33">
        <v>2553.5300000000002</v>
      </c>
      <c r="R3347" s="33">
        <v>2553.5300000000002</v>
      </c>
      <c r="S3347" s="33">
        <v>2553.5300000000002</v>
      </c>
    </row>
    <row r="3348" spans="2:19">
      <c r="B3348" s="5">
        <v>2002</v>
      </c>
      <c r="C3348" s="33">
        <v>6351.09</v>
      </c>
      <c r="D3348" s="33">
        <v>6351.09</v>
      </c>
      <c r="E3348" s="33">
        <v>6351.09</v>
      </c>
      <c r="F3348" s="33">
        <v>6351.09</v>
      </c>
      <c r="G3348" s="33">
        <v>6351.09</v>
      </c>
      <c r="H3348" s="33">
        <v>6351.09</v>
      </c>
      <c r="I3348" s="33">
        <v>6351.09</v>
      </c>
      <c r="J3348" s="33">
        <v>6351.09</v>
      </c>
      <c r="K3348" s="33">
        <v>6351.09</v>
      </c>
      <c r="L3348" s="33">
        <v>6351.09</v>
      </c>
      <c r="M3348" s="33">
        <v>6351.09</v>
      </c>
      <c r="N3348" s="33">
        <v>6351.09</v>
      </c>
      <c r="O3348" s="33">
        <v>6351.09</v>
      </c>
      <c r="P3348" s="33">
        <v>6351.09</v>
      </c>
      <c r="Q3348" s="33">
        <v>6351.09</v>
      </c>
      <c r="R3348" s="33">
        <v>6351.09</v>
      </c>
      <c r="S3348" s="33">
        <v>6351.09</v>
      </c>
    </row>
    <row r="3349" spans="2:19">
      <c r="B3349" s="5">
        <v>2001</v>
      </c>
      <c r="C3349" s="33">
        <v>16216.98</v>
      </c>
      <c r="D3349" s="33">
        <v>16216.98</v>
      </c>
      <c r="E3349" s="33">
        <v>16216.98</v>
      </c>
      <c r="F3349" s="33">
        <v>16216.98</v>
      </c>
      <c r="G3349" s="33">
        <v>16216.98</v>
      </c>
      <c r="H3349" s="33">
        <v>16216.98</v>
      </c>
      <c r="I3349" s="33">
        <v>16216.98</v>
      </c>
      <c r="J3349" s="33">
        <v>16216.98</v>
      </c>
      <c r="K3349" s="33">
        <v>16216.98</v>
      </c>
      <c r="L3349" s="33">
        <v>16216.98</v>
      </c>
      <c r="M3349" s="33">
        <v>16216.98</v>
      </c>
      <c r="N3349" s="33">
        <v>16216.98</v>
      </c>
      <c r="O3349" s="33">
        <v>16216.98</v>
      </c>
      <c r="P3349" s="33">
        <v>16216.98</v>
      </c>
      <c r="Q3349" s="33">
        <v>16216.98</v>
      </c>
      <c r="R3349" s="33">
        <v>16216.98</v>
      </c>
      <c r="S3349" s="33">
        <v>16216.98</v>
      </c>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1" t="s">
        <v>213</v>
      </c>
      <c r="B3421" s="6" t="s">
        <v>10</v>
      </c>
      <c r="C3421" s="10">
        <f>SUM(C3344:C3420)</f>
        <v>28665.510000000002</v>
      </c>
      <c r="D3421" s="10">
        <f>SUM(D3343:D3420)</f>
        <v>28665.510000000002</v>
      </c>
      <c r="E3421" s="10">
        <f>SUM(E3342:E3420)</f>
        <v>28665.510000000002</v>
      </c>
      <c r="F3421" s="10">
        <f>SUM(F3341:F3420)</f>
        <v>28665.510000000002</v>
      </c>
      <c r="G3421" s="10">
        <f>SUM(G3340:G3420)</f>
        <v>28665.510000000002</v>
      </c>
      <c r="H3421" s="10">
        <f>SUM(H3334:H3420)</f>
        <v>28665.510000000002</v>
      </c>
      <c r="I3421" s="10">
        <f>SUM(I3334:I3420)</f>
        <v>28665.510000000002</v>
      </c>
      <c r="J3421" s="10">
        <f t="shared" ref="J3421" si="66">SUM(J3334:J3420)</f>
        <v>28665.510000000002</v>
      </c>
      <c r="K3421" s="10">
        <f>SUM(K3334:K3420)</f>
        <v>28665.510000000002</v>
      </c>
      <c r="L3421" s="10">
        <f t="shared" ref="L3421" si="67">SUM(L3334:L3420)</f>
        <v>28665.510000000002</v>
      </c>
      <c r="M3421" s="10">
        <f>SUM(M3334:M3420)</f>
        <v>28665.510000000002</v>
      </c>
      <c r="N3421" s="10">
        <f>SUM(N3329:N3420)</f>
        <v>28665.510000000002</v>
      </c>
      <c r="O3421" s="10">
        <f>SUM(O3329:O3420)</f>
        <v>28665.510000000002</v>
      </c>
      <c r="P3421" s="10">
        <f>SUM(P3329:P3420)</f>
        <v>28665.510000000002</v>
      </c>
      <c r="Q3421" s="10">
        <f>SUM(Q3329:Q3420)</f>
        <v>28665.510000000002</v>
      </c>
      <c r="R3421" s="10">
        <f>SUM(R3328:R3420)</f>
        <v>28665.510000000002</v>
      </c>
      <c r="S3421" s="10">
        <f>SUM(S3328:S3420)</f>
        <v>28665.510000000002</v>
      </c>
    </row>
    <row r="3422" spans="1:19">
      <c r="A3422" s="62"/>
      <c r="B3422" s="6"/>
      <c r="C3422" s="7"/>
      <c r="D3422" s="7"/>
      <c r="E3422" s="7"/>
      <c r="F3422" s="7"/>
      <c r="G3422" s="7"/>
      <c r="H3422" s="7"/>
      <c r="I3422" s="7"/>
      <c r="J3422" s="7"/>
      <c r="K3422" s="7"/>
      <c r="L3422" s="7"/>
      <c r="M3422" s="9"/>
    </row>
    <row r="3423" spans="1:19">
      <c r="A3423" s="63" t="s">
        <v>139</v>
      </c>
      <c r="B3423" s="5">
        <v>2022</v>
      </c>
      <c r="C3423" s="32"/>
      <c r="D3423" s="32"/>
      <c r="E3423" s="32"/>
      <c r="F3423" s="32"/>
      <c r="G3423" s="32"/>
      <c r="H3423" s="32"/>
      <c r="I3423" s="32"/>
      <c r="J3423" s="32"/>
      <c r="K3423" s="32"/>
      <c r="L3423" s="32"/>
      <c r="M3423" s="32"/>
      <c r="N3423" s="32"/>
      <c r="O3423" s="32"/>
      <c r="P3423" s="32"/>
      <c r="Q3423" s="32"/>
      <c r="R3423" s="60"/>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1"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8">SUM(J3429:J3515)</f>
        <v>0</v>
      </c>
      <c r="K3516" s="10">
        <f>SUM(K3429:K3515)</f>
        <v>0</v>
      </c>
      <c r="L3516" s="10">
        <f t="shared" ref="L3516" si="69">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2"/>
      <c r="B3517" s="6"/>
      <c r="C3517" s="7"/>
      <c r="D3517" s="7"/>
      <c r="E3517" s="7"/>
      <c r="F3517" s="7"/>
      <c r="G3517" s="7"/>
      <c r="H3517" s="7"/>
      <c r="I3517" s="7"/>
      <c r="J3517" s="7"/>
      <c r="K3517" s="7"/>
      <c r="L3517" s="7"/>
      <c r="M3517" s="9"/>
    </row>
    <row r="3518" spans="1:19">
      <c r="A3518" s="63" t="s">
        <v>140</v>
      </c>
      <c r="B3518" s="5">
        <v>2022</v>
      </c>
      <c r="C3518" s="32"/>
      <c r="D3518" s="32"/>
      <c r="E3518" s="32"/>
      <c r="F3518" s="32"/>
      <c r="G3518" s="32"/>
      <c r="H3518" s="32"/>
      <c r="I3518" s="32"/>
      <c r="J3518" s="32"/>
      <c r="K3518" s="32"/>
      <c r="L3518" s="32"/>
      <c r="M3518" s="32"/>
      <c r="N3518" s="32"/>
      <c r="O3518" s="32"/>
      <c r="P3518" s="32"/>
      <c r="Q3518" s="32"/>
      <c r="R3518" s="60"/>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1"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0">SUM(J3524:J3610)</f>
        <v>0</v>
      </c>
      <c r="K3611" s="10">
        <f>SUM(K3524:K3610)</f>
        <v>0</v>
      </c>
      <c r="L3611" s="10">
        <f t="shared" ref="L3611" si="71">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2"/>
      <c r="B3612" s="6"/>
      <c r="C3612" s="7"/>
      <c r="D3612" s="7"/>
      <c r="E3612" s="7"/>
      <c r="F3612" s="7"/>
      <c r="G3612" s="7"/>
      <c r="H3612" s="7"/>
      <c r="I3612" s="7"/>
      <c r="J3612" s="7"/>
      <c r="K3612" s="7"/>
      <c r="L3612" s="7"/>
      <c r="M3612" s="9"/>
    </row>
    <row r="3613" spans="1:19">
      <c r="A3613" s="63" t="s">
        <v>141</v>
      </c>
      <c r="B3613" s="5">
        <v>2022</v>
      </c>
      <c r="C3613" s="32"/>
      <c r="D3613" s="32"/>
      <c r="E3613" s="32"/>
      <c r="F3613" s="32"/>
      <c r="G3613" s="32"/>
      <c r="H3613" s="32"/>
      <c r="I3613" s="32"/>
      <c r="J3613" s="32"/>
      <c r="K3613" s="32"/>
      <c r="L3613" s="32"/>
      <c r="M3613" s="32"/>
      <c r="N3613" s="32"/>
      <c r="O3613" s="32"/>
      <c r="P3613" s="32"/>
      <c r="Q3613" s="32"/>
      <c r="R3613" s="60"/>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1"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2">SUM(J3619:J3705)</f>
        <v>0</v>
      </c>
      <c r="K3706" s="10">
        <f>SUM(K3619:K3705)</f>
        <v>0</v>
      </c>
      <c r="L3706" s="10">
        <f t="shared" ref="L3706" si="73">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1" customWidth="1"/>
    <col min="2" max="2" width="16.7109375" style="31" bestFit="1" customWidth="1"/>
    <col min="3" max="19" width="18.28515625" style="31" customWidth="1"/>
    <col min="20" max="16384" width="11.42578125" style="31"/>
  </cols>
  <sheetData>
    <row r="1" spans="1:19">
      <c r="A1" s="30" t="s">
        <v>143</v>
      </c>
    </row>
    <row r="2" spans="1:19" ht="89.25">
      <c r="A2" s="69" t="s">
        <v>8</v>
      </c>
      <c r="B2" s="14" t="s">
        <v>142</v>
      </c>
      <c r="C2" s="15" t="s">
        <v>44</v>
      </c>
      <c r="D2" s="15" t="s">
        <v>45</v>
      </c>
      <c r="E2" s="15" t="s">
        <v>46</v>
      </c>
      <c r="F2" s="15" t="s">
        <v>47</v>
      </c>
      <c r="G2" s="15" t="s">
        <v>48</v>
      </c>
      <c r="H2" s="15" t="s">
        <v>49</v>
      </c>
      <c r="I2" s="15" t="s">
        <v>50</v>
      </c>
      <c r="J2" s="15" t="s">
        <v>51</v>
      </c>
      <c r="K2" s="15" t="s">
        <v>52</v>
      </c>
      <c r="L2" s="15" t="s">
        <v>53</v>
      </c>
      <c r="M2" s="15" t="s">
        <v>54</v>
      </c>
      <c r="N2" s="15" t="s">
        <v>61</v>
      </c>
      <c r="O2" s="15" t="s">
        <v>62</v>
      </c>
      <c r="P2" s="15" t="s">
        <v>63</v>
      </c>
      <c r="Q2" s="15" t="s">
        <v>64</v>
      </c>
      <c r="R2" s="15" t="s">
        <v>65</v>
      </c>
      <c r="S2" s="15" t="s">
        <v>113</v>
      </c>
    </row>
    <row r="3" spans="1:19">
      <c r="A3" s="63" t="s">
        <v>78</v>
      </c>
      <c r="B3" s="5">
        <v>2022</v>
      </c>
      <c r="C3" s="32"/>
      <c r="D3" s="32"/>
      <c r="E3" s="32"/>
      <c r="F3" s="32"/>
      <c r="G3" s="32"/>
      <c r="H3" s="32"/>
      <c r="I3" s="32"/>
      <c r="J3" s="32"/>
      <c r="K3" s="32"/>
      <c r="L3" s="32"/>
      <c r="M3" s="32"/>
      <c r="N3" s="32"/>
      <c r="O3" s="32"/>
      <c r="P3" s="32"/>
      <c r="Q3" s="32"/>
      <c r="R3" s="60"/>
      <c r="S3" s="33"/>
    </row>
    <row r="4" spans="1:19">
      <c r="A4" s="34"/>
      <c r="B4" s="5">
        <v>2021</v>
      </c>
      <c r="C4" s="32"/>
      <c r="D4" s="32"/>
      <c r="E4" s="32"/>
      <c r="F4" s="32"/>
      <c r="G4" s="32"/>
      <c r="H4" s="32"/>
      <c r="I4" s="32"/>
      <c r="J4" s="32"/>
      <c r="K4" s="32"/>
      <c r="L4" s="32"/>
      <c r="M4" s="32"/>
      <c r="N4" s="32"/>
      <c r="O4" s="32"/>
      <c r="P4" s="32"/>
      <c r="Q4" s="32"/>
      <c r="R4" s="33"/>
      <c r="S4" s="33"/>
    </row>
    <row r="5" spans="1:19">
      <c r="B5" s="5">
        <v>2020</v>
      </c>
      <c r="C5" s="32"/>
      <c r="D5" s="32"/>
      <c r="E5" s="32"/>
      <c r="F5" s="32"/>
      <c r="G5" s="32"/>
      <c r="H5" s="32"/>
      <c r="I5" s="32"/>
      <c r="J5" s="32"/>
      <c r="K5" s="32"/>
      <c r="L5" s="32"/>
      <c r="M5" s="32"/>
      <c r="N5" s="32"/>
      <c r="O5" s="32"/>
      <c r="P5" s="32"/>
      <c r="Q5" s="33"/>
      <c r="R5" s="33"/>
      <c r="S5" s="33"/>
    </row>
    <row r="6" spans="1:19">
      <c r="B6" s="5">
        <v>2019</v>
      </c>
      <c r="C6" s="32"/>
      <c r="D6" s="32"/>
      <c r="E6" s="32"/>
      <c r="F6" s="32"/>
      <c r="G6" s="32"/>
      <c r="H6" s="32"/>
      <c r="I6" s="32"/>
      <c r="J6" s="32"/>
      <c r="K6" s="32"/>
      <c r="L6" s="32"/>
      <c r="M6" s="32"/>
      <c r="N6" s="32"/>
      <c r="O6" s="32"/>
      <c r="P6" s="33"/>
      <c r="Q6" s="33"/>
      <c r="R6" s="33"/>
      <c r="S6" s="33"/>
    </row>
    <row r="7" spans="1:19">
      <c r="B7" s="5">
        <v>2018</v>
      </c>
      <c r="C7" s="32"/>
      <c r="D7" s="32"/>
      <c r="E7" s="32"/>
      <c r="F7" s="32"/>
      <c r="G7" s="32"/>
      <c r="H7" s="32"/>
      <c r="I7" s="32"/>
      <c r="J7" s="32"/>
      <c r="K7" s="32"/>
      <c r="L7" s="32"/>
      <c r="M7" s="32"/>
      <c r="N7" s="32"/>
      <c r="O7" s="33"/>
      <c r="P7" s="33"/>
      <c r="Q7" s="33"/>
      <c r="R7" s="33"/>
      <c r="S7" s="33"/>
    </row>
    <row r="8" spans="1:19">
      <c r="B8" s="5">
        <v>2017</v>
      </c>
      <c r="C8" s="32"/>
      <c r="D8" s="32"/>
      <c r="E8" s="32"/>
      <c r="F8" s="32"/>
      <c r="G8" s="32"/>
      <c r="H8" s="32"/>
      <c r="I8" s="32"/>
      <c r="J8" s="32"/>
      <c r="K8" s="32"/>
      <c r="L8" s="32"/>
      <c r="M8" s="32"/>
      <c r="N8" s="33"/>
      <c r="O8" s="33"/>
      <c r="P8" s="33"/>
      <c r="Q8" s="33"/>
      <c r="R8" s="33"/>
      <c r="S8" s="33"/>
    </row>
    <row r="9" spans="1:19">
      <c r="B9" s="5">
        <v>2016</v>
      </c>
      <c r="C9" s="32"/>
      <c r="D9" s="32"/>
      <c r="E9" s="32"/>
      <c r="F9" s="32"/>
      <c r="G9" s="32"/>
      <c r="H9" s="32"/>
      <c r="I9" s="32"/>
      <c r="J9" s="32"/>
      <c r="K9" s="32"/>
      <c r="L9" s="32"/>
      <c r="M9" s="33"/>
      <c r="N9" s="33"/>
      <c r="O9" s="33"/>
      <c r="P9" s="33"/>
      <c r="Q9" s="33"/>
      <c r="R9" s="33"/>
      <c r="S9" s="33"/>
    </row>
    <row r="10" spans="1:19">
      <c r="B10" s="5">
        <v>2015</v>
      </c>
      <c r="C10" s="32"/>
      <c r="D10" s="32"/>
      <c r="E10" s="32"/>
      <c r="F10" s="32"/>
      <c r="G10" s="32"/>
      <c r="H10" s="32"/>
      <c r="I10" s="32"/>
      <c r="J10" s="32"/>
      <c r="K10" s="32"/>
      <c r="L10" s="33"/>
      <c r="M10" s="33"/>
      <c r="N10" s="33"/>
      <c r="O10" s="33"/>
      <c r="P10" s="33"/>
      <c r="Q10" s="33"/>
      <c r="R10" s="33"/>
      <c r="S10" s="33"/>
    </row>
    <row r="11" spans="1:19">
      <c r="B11" s="5">
        <v>2014</v>
      </c>
      <c r="C11" s="32"/>
      <c r="D11" s="32"/>
      <c r="E11" s="32"/>
      <c r="F11" s="32"/>
      <c r="G11" s="32"/>
      <c r="H11" s="32"/>
      <c r="I11" s="32"/>
      <c r="J11" s="32"/>
      <c r="K11" s="33"/>
      <c r="L11" s="33"/>
      <c r="M11" s="33"/>
      <c r="N11" s="33"/>
      <c r="O11" s="33"/>
      <c r="P11" s="33"/>
      <c r="Q11" s="33"/>
      <c r="R11" s="33"/>
      <c r="S11" s="33"/>
    </row>
    <row r="12" spans="1:19">
      <c r="B12" s="5">
        <v>2013</v>
      </c>
      <c r="C12" s="32"/>
      <c r="D12" s="32"/>
      <c r="E12" s="32"/>
      <c r="F12" s="32"/>
      <c r="G12" s="32"/>
      <c r="H12" s="32"/>
      <c r="I12" s="32"/>
      <c r="J12" s="33"/>
      <c r="K12" s="33"/>
      <c r="L12" s="33"/>
      <c r="M12" s="33"/>
      <c r="N12" s="33"/>
      <c r="O12" s="33"/>
      <c r="P12" s="33"/>
      <c r="Q12" s="33"/>
      <c r="R12" s="33"/>
      <c r="S12" s="33"/>
    </row>
    <row r="13" spans="1:19">
      <c r="B13" s="5">
        <v>2012</v>
      </c>
      <c r="C13" s="32"/>
      <c r="D13" s="32"/>
      <c r="E13" s="32"/>
      <c r="F13" s="32"/>
      <c r="G13" s="32"/>
      <c r="H13" s="32"/>
      <c r="I13" s="33"/>
      <c r="J13" s="33"/>
      <c r="K13" s="33"/>
      <c r="L13" s="33"/>
      <c r="M13" s="33"/>
      <c r="N13" s="33"/>
      <c r="O13" s="33"/>
      <c r="P13" s="33"/>
      <c r="Q13" s="33"/>
      <c r="R13" s="33"/>
      <c r="S13" s="33"/>
    </row>
    <row r="14" spans="1:19">
      <c r="B14" s="5">
        <v>2011</v>
      </c>
      <c r="C14" s="32"/>
      <c r="D14" s="32"/>
      <c r="E14" s="32"/>
      <c r="F14" s="32"/>
      <c r="G14" s="32"/>
      <c r="H14" s="33"/>
      <c r="I14" s="33"/>
      <c r="J14" s="33"/>
      <c r="K14" s="33"/>
      <c r="L14" s="33"/>
      <c r="M14" s="33"/>
      <c r="N14" s="33"/>
      <c r="O14" s="33"/>
      <c r="P14" s="33"/>
      <c r="Q14" s="33"/>
      <c r="R14" s="33"/>
      <c r="S14" s="33"/>
    </row>
    <row r="15" spans="1:19">
      <c r="B15" s="5">
        <v>2010</v>
      </c>
      <c r="C15" s="32"/>
      <c r="D15" s="32"/>
      <c r="E15" s="32"/>
      <c r="F15" s="32"/>
      <c r="G15" s="33"/>
      <c r="H15" s="33"/>
      <c r="I15" s="33"/>
      <c r="J15" s="33"/>
      <c r="K15" s="33"/>
      <c r="L15" s="33"/>
      <c r="M15" s="33"/>
      <c r="N15" s="33"/>
      <c r="O15" s="33"/>
      <c r="P15" s="33"/>
      <c r="Q15" s="33"/>
      <c r="R15" s="33"/>
      <c r="S15" s="33"/>
    </row>
    <row r="16" spans="1:19">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33"/>
      <c r="E18" s="33"/>
      <c r="F18" s="33"/>
      <c r="G18" s="33"/>
      <c r="H18" s="33"/>
      <c r="I18" s="33"/>
      <c r="J18" s="33"/>
      <c r="K18" s="33"/>
      <c r="L18" s="33"/>
      <c r="M18" s="33"/>
      <c r="N18" s="33"/>
      <c r="O18" s="33"/>
      <c r="P18" s="33"/>
      <c r="Q18" s="33"/>
      <c r="R18" s="33"/>
      <c r="S18" s="33"/>
    </row>
    <row r="19" spans="2:19">
      <c r="B19" s="5">
        <v>2006</v>
      </c>
      <c r="C19" s="33"/>
      <c r="D19" s="33"/>
      <c r="E19" s="33"/>
      <c r="F19" s="33"/>
      <c r="G19" s="33"/>
      <c r="H19" s="33"/>
      <c r="I19" s="33"/>
      <c r="J19" s="33"/>
      <c r="K19" s="33"/>
      <c r="L19" s="33"/>
      <c r="M19" s="33"/>
      <c r="N19" s="33"/>
      <c r="O19" s="33"/>
      <c r="P19" s="33"/>
      <c r="Q19" s="33"/>
      <c r="R19" s="33"/>
      <c r="S19" s="33"/>
    </row>
    <row r="20" spans="2:19">
      <c r="B20" s="5">
        <v>2005</v>
      </c>
      <c r="C20" s="33"/>
      <c r="D20" s="33"/>
      <c r="E20" s="33"/>
      <c r="F20" s="33"/>
      <c r="G20" s="33"/>
      <c r="H20" s="33"/>
      <c r="I20" s="33"/>
      <c r="J20" s="33"/>
      <c r="K20" s="33"/>
      <c r="L20" s="33"/>
      <c r="M20" s="33"/>
      <c r="N20" s="33"/>
      <c r="O20" s="33"/>
      <c r="P20" s="33"/>
      <c r="Q20" s="33"/>
      <c r="R20" s="33"/>
      <c r="S20" s="33"/>
    </row>
    <row r="21" spans="2:19">
      <c r="B21" s="5">
        <v>2004</v>
      </c>
      <c r="C21" s="33"/>
      <c r="D21" s="33"/>
      <c r="E21" s="33"/>
      <c r="F21" s="33"/>
      <c r="G21" s="33"/>
      <c r="H21" s="33"/>
      <c r="I21" s="33"/>
      <c r="J21" s="33"/>
      <c r="K21" s="33"/>
      <c r="L21" s="33"/>
      <c r="M21" s="33"/>
      <c r="N21" s="33"/>
      <c r="O21" s="33"/>
      <c r="P21" s="33"/>
      <c r="Q21" s="33"/>
      <c r="R21" s="33"/>
      <c r="S21" s="33"/>
    </row>
    <row r="22" spans="2:19">
      <c r="B22" s="5">
        <v>2003</v>
      </c>
      <c r="C22" s="33"/>
      <c r="D22" s="33"/>
      <c r="E22" s="33"/>
      <c r="F22" s="33"/>
      <c r="G22" s="33"/>
      <c r="H22" s="33"/>
      <c r="I22" s="33"/>
      <c r="J22" s="33"/>
      <c r="K22" s="33"/>
      <c r="L22" s="33"/>
      <c r="M22" s="33"/>
      <c r="N22" s="33"/>
      <c r="O22" s="33"/>
      <c r="P22" s="33"/>
      <c r="Q22" s="33"/>
      <c r="R22" s="33"/>
      <c r="S22" s="33"/>
    </row>
    <row r="23" spans="2:19">
      <c r="B23" s="5">
        <v>2002</v>
      </c>
      <c r="C23" s="33"/>
      <c r="D23" s="33"/>
      <c r="E23" s="33"/>
      <c r="F23" s="33"/>
      <c r="G23" s="33"/>
      <c r="H23" s="33"/>
      <c r="I23" s="33"/>
      <c r="J23" s="33"/>
      <c r="K23" s="33"/>
      <c r="L23" s="33"/>
      <c r="M23" s="33"/>
      <c r="N23" s="33"/>
      <c r="O23" s="33"/>
      <c r="P23" s="33"/>
      <c r="Q23" s="33"/>
      <c r="R23" s="33"/>
      <c r="S23" s="33"/>
    </row>
    <row r="24" spans="2:19">
      <c r="B24" s="5">
        <v>2001</v>
      </c>
      <c r="C24" s="33"/>
      <c r="D24" s="33"/>
      <c r="E24" s="33"/>
      <c r="F24" s="33"/>
      <c r="G24" s="33"/>
      <c r="H24" s="33"/>
      <c r="I24" s="33"/>
      <c r="J24" s="33"/>
      <c r="K24" s="33"/>
      <c r="L24" s="33"/>
      <c r="M24" s="33"/>
      <c r="N24" s="33"/>
      <c r="O24" s="33"/>
      <c r="P24" s="33"/>
      <c r="Q24" s="33"/>
      <c r="R24" s="33"/>
      <c r="S24" s="33"/>
    </row>
    <row r="25" spans="2:19">
      <c r="B25" s="5">
        <v>2000</v>
      </c>
      <c r="C25" s="33"/>
      <c r="D25" s="33"/>
      <c r="E25" s="33"/>
      <c r="F25" s="33"/>
      <c r="G25" s="33"/>
      <c r="H25" s="33"/>
      <c r="I25" s="33"/>
      <c r="J25" s="33"/>
      <c r="K25" s="33"/>
      <c r="L25" s="33"/>
      <c r="M25" s="33"/>
      <c r="N25" s="33"/>
      <c r="O25" s="33"/>
      <c r="P25" s="33"/>
      <c r="Q25" s="33"/>
      <c r="R25" s="33"/>
      <c r="S25" s="33"/>
    </row>
    <row r="26" spans="2:19">
      <c r="B26" s="5">
        <v>1999</v>
      </c>
      <c r="C26" s="33"/>
      <c r="D26" s="33"/>
      <c r="E26" s="33"/>
      <c r="F26" s="33"/>
      <c r="G26" s="33"/>
      <c r="H26" s="33"/>
      <c r="I26" s="33"/>
      <c r="J26" s="33"/>
      <c r="K26" s="33"/>
      <c r="L26" s="33"/>
      <c r="M26" s="33"/>
      <c r="N26" s="33"/>
      <c r="O26" s="33"/>
      <c r="P26" s="33"/>
      <c r="Q26" s="33"/>
      <c r="R26" s="33"/>
      <c r="S26" s="33"/>
    </row>
    <row r="27" spans="2:19">
      <c r="B27" s="5">
        <v>1998</v>
      </c>
      <c r="C27" s="33"/>
      <c r="D27" s="33"/>
      <c r="E27" s="33"/>
      <c r="F27" s="33"/>
      <c r="G27" s="33"/>
      <c r="H27" s="33"/>
      <c r="I27" s="33"/>
      <c r="J27" s="33"/>
      <c r="K27" s="33"/>
      <c r="L27" s="33"/>
      <c r="M27" s="33"/>
      <c r="N27" s="33"/>
      <c r="O27" s="33"/>
      <c r="P27" s="33"/>
      <c r="Q27" s="33"/>
      <c r="R27" s="33"/>
      <c r="S27" s="33"/>
    </row>
    <row r="28" spans="2:19">
      <c r="B28" s="5">
        <v>1997</v>
      </c>
      <c r="C28" s="33"/>
      <c r="D28" s="33"/>
      <c r="E28" s="33"/>
      <c r="F28" s="33"/>
      <c r="G28" s="33"/>
      <c r="H28" s="33"/>
      <c r="I28" s="33"/>
      <c r="J28" s="33"/>
      <c r="K28" s="33"/>
      <c r="L28" s="33"/>
      <c r="M28" s="33"/>
      <c r="N28" s="33"/>
      <c r="O28" s="33"/>
      <c r="P28" s="33"/>
      <c r="Q28" s="33"/>
      <c r="R28" s="33"/>
      <c r="S28" s="33"/>
    </row>
    <row r="29" spans="2:19">
      <c r="B29" s="5">
        <v>1996</v>
      </c>
      <c r="C29" s="33"/>
      <c r="D29" s="33"/>
      <c r="E29" s="33"/>
      <c r="F29" s="33"/>
      <c r="G29" s="33"/>
      <c r="H29" s="33"/>
      <c r="I29" s="33"/>
      <c r="J29" s="33"/>
      <c r="K29" s="33"/>
      <c r="L29" s="33"/>
      <c r="M29" s="33"/>
      <c r="N29" s="33"/>
      <c r="O29" s="33"/>
      <c r="P29" s="33"/>
      <c r="Q29" s="33"/>
      <c r="R29" s="33"/>
      <c r="S29" s="33"/>
    </row>
    <row r="30" spans="2:19">
      <c r="B30" s="5">
        <v>1995</v>
      </c>
      <c r="C30" s="33"/>
      <c r="D30" s="33"/>
      <c r="E30" s="33"/>
      <c r="F30" s="33"/>
      <c r="G30" s="33"/>
      <c r="H30" s="33"/>
      <c r="I30" s="33"/>
      <c r="J30" s="33"/>
      <c r="K30" s="33"/>
      <c r="L30" s="33"/>
      <c r="M30" s="33"/>
      <c r="N30" s="33"/>
      <c r="O30" s="33"/>
      <c r="P30" s="33"/>
      <c r="Q30" s="33"/>
      <c r="R30" s="33"/>
      <c r="S30" s="33"/>
    </row>
    <row r="31" spans="2:19">
      <c r="B31" s="5">
        <v>1994</v>
      </c>
      <c r="C31" s="33"/>
      <c r="D31" s="33"/>
      <c r="E31" s="33"/>
      <c r="F31" s="33"/>
      <c r="G31" s="33"/>
      <c r="H31" s="33"/>
      <c r="I31" s="33"/>
      <c r="J31" s="33"/>
      <c r="K31" s="33"/>
      <c r="L31" s="33"/>
      <c r="M31" s="33"/>
      <c r="N31" s="33"/>
      <c r="O31" s="33"/>
      <c r="P31" s="33"/>
      <c r="Q31" s="33"/>
      <c r="R31" s="33"/>
      <c r="S31" s="33"/>
    </row>
    <row r="32" spans="2:19">
      <c r="B32" s="5">
        <v>1993</v>
      </c>
      <c r="C32" s="33"/>
      <c r="D32" s="33"/>
      <c r="E32" s="33"/>
      <c r="F32" s="33"/>
      <c r="G32" s="33"/>
      <c r="H32" s="33"/>
      <c r="I32" s="33"/>
      <c r="J32" s="33"/>
      <c r="K32" s="33"/>
      <c r="L32" s="33"/>
      <c r="M32" s="33"/>
      <c r="N32" s="33"/>
      <c r="O32" s="33"/>
      <c r="P32" s="33"/>
      <c r="Q32" s="33"/>
      <c r="R32" s="33"/>
      <c r="S32" s="33"/>
    </row>
    <row r="33" spans="2:19">
      <c r="B33" s="5">
        <v>1992</v>
      </c>
      <c r="C33" s="33"/>
      <c r="D33" s="33"/>
      <c r="E33" s="33"/>
      <c r="F33" s="33"/>
      <c r="G33" s="33"/>
      <c r="H33" s="33"/>
      <c r="I33" s="33"/>
      <c r="J33" s="33"/>
      <c r="K33" s="33"/>
      <c r="L33" s="33"/>
      <c r="M33" s="33"/>
      <c r="N33" s="33"/>
      <c r="O33" s="33"/>
      <c r="P33" s="33"/>
      <c r="Q33" s="33"/>
      <c r="R33" s="33"/>
      <c r="S33" s="33"/>
    </row>
    <row r="34" spans="2:19">
      <c r="B34" s="5">
        <v>1991</v>
      </c>
      <c r="C34" s="33"/>
      <c r="D34" s="33"/>
      <c r="E34" s="33"/>
      <c r="F34" s="33"/>
      <c r="G34" s="33"/>
      <c r="H34" s="33"/>
      <c r="I34" s="33"/>
      <c r="J34" s="33"/>
      <c r="K34" s="33"/>
      <c r="L34" s="33"/>
      <c r="M34" s="33"/>
      <c r="N34" s="33"/>
      <c r="O34" s="33"/>
      <c r="P34" s="33"/>
      <c r="Q34" s="33"/>
      <c r="R34" s="33"/>
      <c r="S34" s="33"/>
    </row>
    <row r="35" spans="2:19">
      <c r="B35" s="5">
        <v>1990</v>
      </c>
      <c r="C35" s="33"/>
      <c r="D35" s="33"/>
      <c r="E35" s="33"/>
      <c r="F35" s="33"/>
      <c r="G35" s="33"/>
      <c r="H35" s="33"/>
      <c r="I35" s="33"/>
      <c r="J35" s="33"/>
      <c r="K35" s="33"/>
      <c r="L35" s="33"/>
      <c r="M35" s="33"/>
      <c r="N35" s="33"/>
      <c r="O35" s="33"/>
      <c r="P35" s="33"/>
      <c r="Q35" s="33"/>
      <c r="R35" s="33"/>
      <c r="S35" s="33"/>
    </row>
    <row r="36" spans="2:19">
      <c r="B36" s="5">
        <v>1989</v>
      </c>
      <c r="C36" s="33"/>
      <c r="D36" s="33"/>
      <c r="E36" s="33"/>
      <c r="F36" s="33"/>
      <c r="G36" s="33"/>
      <c r="H36" s="33"/>
      <c r="I36" s="33"/>
      <c r="J36" s="33"/>
      <c r="K36" s="33"/>
      <c r="L36" s="33"/>
      <c r="M36" s="33"/>
      <c r="N36" s="33"/>
      <c r="O36" s="33"/>
      <c r="P36" s="33"/>
      <c r="Q36" s="33"/>
      <c r="R36" s="33"/>
      <c r="S36" s="33"/>
    </row>
    <row r="37" spans="2:19">
      <c r="B37" s="5">
        <v>1988</v>
      </c>
      <c r="C37" s="33"/>
      <c r="D37" s="33"/>
      <c r="E37" s="33"/>
      <c r="F37" s="33"/>
      <c r="G37" s="33"/>
      <c r="H37" s="33"/>
      <c r="I37" s="33"/>
      <c r="J37" s="33"/>
      <c r="K37" s="33"/>
      <c r="L37" s="33"/>
      <c r="M37" s="33"/>
      <c r="N37" s="33"/>
      <c r="O37" s="33"/>
      <c r="P37" s="33"/>
      <c r="Q37" s="33"/>
      <c r="R37" s="33"/>
      <c r="S37" s="33"/>
    </row>
    <row r="38" spans="2:19">
      <c r="B38" s="5">
        <v>1987</v>
      </c>
      <c r="C38" s="33"/>
      <c r="D38" s="33"/>
      <c r="E38" s="33"/>
      <c r="F38" s="33"/>
      <c r="G38" s="33"/>
      <c r="H38" s="33"/>
      <c r="I38" s="33"/>
      <c r="J38" s="33"/>
      <c r="K38" s="33"/>
      <c r="L38" s="33"/>
      <c r="M38" s="33"/>
      <c r="N38" s="33"/>
      <c r="O38" s="33"/>
      <c r="P38" s="33"/>
      <c r="Q38" s="33"/>
      <c r="R38" s="33"/>
      <c r="S38" s="33"/>
    </row>
    <row r="39" spans="2:19">
      <c r="B39" s="5">
        <v>1986</v>
      </c>
      <c r="C39" s="33"/>
      <c r="D39" s="33"/>
      <c r="E39" s="33"/>
      <c r="F39" s="33"/>
      <c r="G39" s="33"/>
      <c r="H39" s="33"/>
      <c r="I39" s="33"/>
      <c r="J39" s="33"/>
      <c r="K39" s="33"/>
      <c r="L39" s="33"/>
      <c r="M39" s="33"/>
      <c r="N39" s="33"/>
      <c r="O39" s="33"/>
      <c r="P39" s="33"/>
      <c r="Q39" s="33"/>
      <c r="R39" s="33"/>
      <c r="S39" s="33"/>
    </row>
    <row r="40" spans="2:19">
      <c r="B40" s="5">
        <v>1985</v>
      </c>
      <c r="C40" s="33"/>
      <c r="D40" s="33"/>
      <c r="E40" s="33"/>
      <c r="F40" s="33"/>
      <c r="G40" s="33"/>
      <c r="H40" s="33"/>
      <c r="I40" s="33"/>
      <c r="J40" s="33"/>
      <c r="K40" s="33"/>
      <c r="L40" s="33"/>
      <c r="M40" s="33"/>
      <c r="N40" s="33"/>
      <c r="O40" s="33"/>
      <c r="P40" s="33"/>
      <c r="Q40" s="33"/>
      <c r="R40" s="33"/>
      <c r="S40" s="33"/>
    </row>
    <row r="41" spans="2:19">
      <c r="B41" s="5">
        <v>1984</v>
      </c>
      <c r="C41" s="33"/>
      <c r="D41" s="33"/>
      <c r="E41" s="33"/>
      <c r="F41" s="33"/>
      <c r="G41" s="33"/>
      <c r="H41" s="33"/>
      <c r="I41" s="33"/>
      <c r="J41" s="33"/>
      <c r="K41" s="33"/>
      <c r="L41" s="33"/>
      <c r="M41" s="33"/>
      <c r="N41" s="33"/>
      <c r="O41" s="33"/>
      <c r="P41" s="33"/>
      <c r="Q41" s="33"/>
      <c r="R41" s="33"/>
      <c r="S41" s="33"/>
    </row>
    <row r="42" spans="2:19">
      <c r="B42" s="5">
        <v>1983</v>
      </c>
      <c r="C42" s="33"/>
      <c r="D42" s="33"/>
      <c r="E42" s="33"/>
      <c r="F42" s="33"/>
      <c r="G42" s="33"/>
      <c r="H42" s="33"/>
      <c r="I42" s="33"/>
      <c r="J42" s="33"/>
      <c r="K42" s="33"/>
      <c r="L42" s="33"/>
      <c r="M42" s="33"/>
      <c r="N42" s="33"/>
      <c r="O42" s="33"/>
      <c r="P42" s="33"/>
      <c r="Q42" s="33"/>
      <c r="R42" s="33"/>
      <c r="S42" s="33"/>
    </row>
    <row r="43" spans="2:19">
      <c r="B43" s="5">
        <v>1982</v>
      </c>
      <c r="C43" s="33"/>
      <c r="D43" s="33"/>
      <c r="E43" s="33"/>
      <c r="F43" s="33"/>
      <c r="G43" s="33"/>
      <c r="H43" s="33"/>
      <c r="I43" s="33"/>
      <c r="J43" s="33"/>
      <c r="K43" s="33"/>
      <c r="L43" s="33"/>
      <c r="M43" s="33"/>
      <c r="N43" s="33"/>
      <c r="O43" s="33"/>
      <c r="P43" s="33"/>
      <c r="Q43" s="33"/>
      <c r="R43" s="33"/>
      <c r="S43" s="33"/>
    </row>
    <row r="44" spans="2:19">
      <c r="B44" s="5">
        <v>1981</v>
      </c>
      <c r="C44" s="33"/>
      <c r="D44" s="33"/>
      <c r="E44" s="33"/>
      <c r="F44" s="33"/>
      <c r="G44" s="33"/>
      <c r="H44" s="33"/>
      <c r="I44" s="33"/>
      <c r="J44" s="33"/>
      <c r="K44" s="33"/>
      <c r="L44" s="33"/>
      <c r="M44" s="33"/>
      <c r="N44" s="33"/>
      <c r="O44" s="33"/>
      <c r="P44" s="33"/>
      <c r="Q44" s="33"/>
      <c r="R44" s="33"/>
      <c r="S44" s="33"/>
    </row>
    <row r="45" spans="2:19">
      <c r="B45" s="5">
        <v>1980</v>
      </c>
      <c r="C45" s="33"/>
      <c r="D45" s="33"/>
      <c r="E45" s="33"/>
      <c r="F45" s="33"/>
      <c r="G45" s="33"/>
      <c r="H45" s="33"/>
      <c r="I45" s="33"/>
      <c r="J45" s="33"/>
      <c r="K45" s="33"/>
      <c r="L45" s="33"/>
      <c r="M45" s="33"/>
      <c r="N45" s="33"/>
      <c r="O45" s="33"/>
      <c r="P45" s="33"/>
      <c r="Q45" s="33"/>
      <c r="R45" s="33"/>
      <c r="S45" s="33"/>
    </row>
    <row r="46" spans="2:19">
      <c r="B46" s="5">
        <v>1979</v>
      </c>
      <c r="C46" s="33"/>
      <c r="D46" s="33"/>
      <c r="E46" s="33"/>
      <c r="F46" s="33"/>
      <c r="G46" s="33"/>
      <c r="H46" s="33"/>
      <c r="I46" s="33"/>
      <c r="J46" s="33"/>
      <c r="K46" s="33"/>
      <c r="L46" s="33"/>
      <c r="M46" s="33"/>
      <c r="N46" s="33"/>
      <c r="O46" s="33"/>
      <c r="P46" s="33"/>
      <c r="Q46" s="33"/>
      <c r="R46" s="33"/>
      <c r="S46" s="33"/>
    </row>
    <row r="47" spans="2:19">
      <c r="B47" s="5">
        <v>1978</v>
      </c>
      <c r="C47" s="33"/>
      <c r="D47" s="33"/>
      <c r="E47" s="33"/>
      <c r="F47" s="33"/>
      <c r="G47" s="33"/>
      <c r="H47" s="33"/>
      <c r="I47" s="33"/>
      <c r="J47" s="33"/>
      <c r="K47" s="33"/>
      <c r="L47" s="33"/>
      <c r="M47" s="33"/>
      <c r="N47" s="33"/>
      <c r="O47" s="33"/>
      <c r="P47" s="33"/>
      <c r="Q47" s="33"/>
      <c r="R47" s="33"/>
      <c r="S47" s="33"/>
    </row>
    <row r="48" spans="2:19">
      <c r="B48" s="5">
        <v>1977</v>
      </c>
      <c r="C48" s="33"/>
      <c r="D48" s="33"/>
      <c r="E48" s="33"/>
      <c r="F48" s="33"/>
      <c r="G48" s="33"/>
      <c r="H48" s="33"/>
      <c r="I48" s="33"/>
      <c r="J48" s="33"/>
      <c r="K48" s="33"/>
      <c r="L48" s="33"/>
      <c r="M48" s="33"/>
      <c r="N48" s="33"/>
      <c r="O48" s="33"/>
      <c r="P48" s="33"/>
      <c r="Q48" s="33"/>
      <c r="R48" s="33"/>
      <c r="S48" s="33"/>
    </row>
    <row r="49" spans="2:19">
      <c r="B49" s="5">
        <v>1976</v>
      </c>
      <c r="C49" s="33"/>
      <c r="D49" s="33"/>
      <c r="E49" s="33"/>
      <c r="F49" s="33"/>
      <c r="G49" s="33"/>
      <c r="H49" s="33"/>
      <c r="I49" s="33"/>
      <c r="J49" s="33"/>
      <c r="K49" s="33"/>
      <c r="L49" s="33"/>
      <c r="M49" s="33"/>
      <c r="N49" s="33"/>
      <c r="O49" s="33"/>
      <c r="P49" s="33"/>
      <c r="Q49" s="33"/>
      <c r="R49" s="33"/>
      <c r="S49" s="33"/>
    </row>
    <row r="50" spans="2:19">
      <c r="B50" s="5">
        <v>1975</v>
      </c>
      <c r="C50" s="33"/>
      <c r="D50" s="33"/>
      <c r="E50" s="33"/>
      <c r="F50" s="33"/>
      <c r="G50" s="33"/>
      <c r="H50" s="33"/>
      <c r="I50" s="33"/>
      <c r="J50" s="33"/>
      <c r="K50" s="33"/>
      <c r="L50" s="33"/>
      <c r="M50" s="33"/>
      <c r="N50" s="33"/>
      <c r="O50" s="33"/>
      <c r="P50" s="33"/>
      <c r="Q50" s="33"/>
      <c r="R50" s="33"/>
      <c r="S50" s="33"/>
    </row>
    <row r="51" spans="2:19">
      <c r="B51" s="5">
        <v>1974</v>
      </c>
      <c r="C51" s="33"/>
      <c r="D51" s="33"/>
      <c r="E51" s="33"/>
      <c r="F51" s="33"/>
      <c r="G51" s="33"/>
      <c r="H51" s="33"/>
      <c r="I51" s="33"/>
      <c r="J51" s="33"/>
      <c r="K51" s="33"/>
      <c r="L51" s="33"/>
      <c r="M51" s="33"/>
      <c r="N51" s="33"/>
      <c r="O51" s="33"/>
      <c r="P51" s="33"/>
      <c r="Q51" s="33"/>
      <c r="R51" s="33"/>
      <c r="S51" s="33"/>
    </row>
    <row r="52" spans="2:19">
      <c r="B52" s="5">
        <v>1973</v>
      </c>
      <c r="C52" s="33"/>
      <c r="D52" s="33"/>
      <c r="E52" s="33"/>
      <c r="F52" s="33"/>
      <c r="G52" s="33"/>
      <c r="H52" s="33"/>
      <c r="I52" s="33"/>
      <c r="J52" s="33"/>
      <c r="K52" s="33"/>
      <c r="L52" s="33"/>
      <c r="M52" s="33"/>
      <c r="N52" s="33"/>
      <c r="O52" s="33"/>
      <c r="P52" s="33"/>
      <c r="Q52" s="33"/>
      <c r="R52" s="33"/>
      <c r="S52" s="33"/>
    </row>
    <row r="53" spans="2:19">
      <c r="B53" s="5">
        <v>1972</v>
      </c>
      <c r="C53" s="33"/>
      <c r="D53" s="33"/>
      <c r="E53" s="33"/>
      <c r="F53" s="33"/>
      <c r="G53" s="33"/>
      <c r="H53" s="33"/>
      <c r="I53" s="33"/>
      <c r="J53" s="33"/>
      <c r="K53" s="33"/>
      <c r="L53" s="33"/>
      <c r="M53" s="33"/>
      <c r="N53" s="33"/>
      <c r="O53" s="33"/>
      <c r="P53" s="33"/>
      <c r="Q53" s="33"/>
      <c r="R53" s="33"/>
      <c r="S53" s="33"/>
    </row>
    <row r="54" spans="2:19">
      <c r="B54" s="5">
        <v>1971</v>
      </c>
      <c r="C54" s="33"/>
      <c r="D54" s="33"/>
      <c r="E54" s="33"/>
      <c r="F54" s="33"/>
      <c r="G54" s="33"/>
      <c r="H54" s="33"/>
      <c r="I54" s="33"/>
      <c r="J54" s="33"/>
      <c r="K54" s="33"/>
      <c r="L54" s="33"/>
      <c r="M54" s="33"/>
      <c r="N54" s="33"/>
      <c r="O54" s="33"/>
      <c r="P54" s="33"/>
      <c r="Q54" s="33"/>
      <c r="R54" s="33"/>
      <c r="S54" s="33"/>
    </row>
    <row r="55" spans="2:19">
      <c r="B55" s="5">
        <v>1970</v>
      </c>
      <c r="C55" s="33"/>
      <c r="D55" s="33"/>
      <c r="E55" s="33"/>
      <c r="F55" s="33"/>
      <c r="G55" s="33"/>
      <c r="H55" s="33"/>
      <c r="I55" s="33"/>
      <c r="J55" s="33"/>
      <c r="K55" s="33"/>
      <c r="L55" s="33"/>
      <c r="M55" s="33"/>
      <c r="N55" s="33"/>
      <c r="O55" s="33"/>
      <c r="P55" s="33"/>
      <c r="Q55" s="33"/>
      <c r="R55" s="33"/>
      <c r="S55" s="33"/>
    </row>
    <row r="56" spans="2:19">
      <c r="B56" s="5">
        <v>1969</v>
      </c>
      <c r="C56" s="33"/>
      <c r="D56" s="33"/>
      <c r="E56" s="33"/>
      <c r="F56" s="33"/>
      <c r="G56" s="33"/>
      <c r="H56" s="33"/>
      <c r="I56" s="33"/>
      <c r="J56" s="33"/>
      <c r="K56" s="33"/>
      <c r="L56" s="33"/>
      <c r="M56" s="33"/>
      <c r="N56" s="33"/>
      <c r="O56" s="33"/>
      <c r="P56" s="33"/>
      <c r="Q56" s="33"/>
      <c r="R56" s="33"/>
      <c r="S56" s="33"/>
    </row>
    <row r="57" spans="2:19">
      <c r="B57" s="5">
        <v>1968</v>
      </c>
      <c r="C57" s="33"/>
      <c r="D57" s="33"/>
      <c r="E57" s="33"/>
      <c r="F57" s="33"/>
      <c r="G57" s="33"/>
      <c r="H57" s="33"/>
      <c r="I57" s="33"/>
      <c r="J57" s="33"/>
      <c r="K57" s="33"/>
      <c r="L57" s="33"/>
      <c r="M57" s="33"/>
      <c r="N57" s="33"/>
      <c r="O57" s="33"/>
      <c r="P57" s="33"/>
      <c r="Q57" s="33"/>
      <c r="R57" s="33"/>
      <c r="S57" s="33"/>
    </row>
    <row r="58" spans="2:19">
      <c r="B58" s="5">
        <v>1967</v>
      </c>
      <c r="C58" s="33"/>
      <c r="D58" s="33"/>
      <c r="E58" s="33"/>
      <c r="F58" s="33"/>
      <c r="G58" s="33"/>
      <c r="H58" s="33"/>
      <c r="I58" s="33"/>
      <c r="J58" s="33"/>
      <c r="K58" s="33"/>
      <c r="L58" s="33"/>
      <c r="M58" s="33"/>
      <c r="N58" s="33"/>
      <c r="O58" s="33"/>
      <c r="P58" s="33"/>
      <c r="Q58" s="33"/>
      <c r="R58" s="33"/>
      <c r="S58" s="33"/>
    </row>
    <row r="59" spans="2:19">
      <c r="B59" s="5">
        <v>1966</v>
      </c>
      <c r="C59" s="33"/>
      <c r="D59" s="33"/>
      <c r="E59" s="33"/>
      <c r="F59" s="33"/>
      <c r="G59" s="33"/>
      <c r="H59" s="33"/>
      <c r="I59" s="33"/>
      <c r="J59" s="33"/>
      <c r="K59" s="33"/>
      <c r="L59" s="33"/>
      <c r="M59" s="33"/>
      <c r="N59" s="33"/>
      <c r="O59" s="33"/>
      <c r="P59" s="33"/>
      <c r="Q59" s="33"/>
      <c r="R59" s="33"/>
      <c r="S59" s="33"/>
    </row>
    <row r="60" spans="2:19">
      <c r="B60" s="5">
        <v>1965</v>
      </c>
      <c r="C60" s="33"/>
      <c r="D60" s="33"/>
      <c r="E60" s="33"/>
      <c r="F60" s="33"/>
      <c r="G60" s="33"/>
      <c r="H60" s="33"/>
      <c r="I60" s="33"/>
      <c r="J60" s="33"/>
      <c r="K60" s="33"/>
      <c r="L60" s="33"/>
      <c r="M60" s="33"/>
      <c r="N60" s="33"/>
      <c r="O60" s="33"/>
      <c r="P60" s="33"/>
      <c r="Q60" s="33"/>
      <c r="R60" s="33"/>
      <c r="S60" s="33"/>
    </row>
    <row r="61" spans="2:19">
      <c r="B61" s="5">
        <v>1964</v>
      </c>
      <c r="C61" s="33"/>
      <c r="D61" s="33"/>
      <c r="E61" s="33"/>
      <c r="F61" s="33"/>
      <c r="G61" s="33"/>
      <c r="H61" s="33"/>
      <c r="I61" s="33"/>
      <c r="J61" s="33"/>
      <c r="K61" s="33"/>
      <c r="L61" s="33"/>
      <c r="M61" s="33"/>
      <c r="N61" s="33"/>
      <c r="O61" s="33"/>
      <c r="P61" s="33"/>
      <c r="Q61" s="33"/>
      <c r="R61" s="33"/>
      <c r="S61" s="33"/>
    </row>
    <row r="62" spans="2:19">
      <c r="B62" s="5">
        <v>1963</v>
      </c>
      <c r="C62" s="33"/>
      <c r="D62" s="33"/>
      <c r="E62" s="33"/>
      <c r="F62" s="33"/>
      <c r="G62" s="33"/>
      <c r="H62" s="33"/>
      <c r="I62" s="33"/>
      <c r="J62" s="33"/>
      <c r="K62" s="33"/>
      <c r="L62" s="33"/>
      <c r="M62" s="33"/>
      <c r="N62" s="33"/>
      <c r="O62" s="33"/>
      <c r="P62" s="33"/>
      <c r="Q62" s="33"/>
      <c r="R62" s="33"/>
      <c r="S62" s="33"/>
    </row>
    <row r="63" spans="2:19">
      <c r="B63" s="5">
        <v>1962</v>
      </c>
      <c r="C63" s="33"/>
      <c r="D63" s="33"/>
      <c r="E63" s="33"/>
      <c r="F63" s="33"/>
      <c r="G63" s="33"/>
      <c r="H63" s="33"/>
      <c r="I63" s="33"/>
      <c r="J63" s="33"/>
      <c r="K63" s="33"/>
      <c r="L63" s="33"/>
      <c r="M63" s="33"/>
      <c r="N63" s="33"/>
      <c r="O63" s="33"/>
      <c r="P63" s="33"/>
      <c r="Q63" s="33"/>
      <c r="R63" s="33"/>
      <c r="S63" s="33"/>
    </row>
    <row r="64" spans="2:19">
      <c r="B64" s="5">
        <v>1961</v>
      </c>
      <c r="C64" s="33"/>
      <c r="D64" s="33"/>
      <c r="E64" s="33"/>
      <c r="F64" s="33"/>
      <c r="G64" s="33"/>
      <c r="H64" s="33"/>
      <c r="I64" s="33"/>
      <c r="J64" s="33"/>
      <c r="K64" s="33"/>
      <c r="L64" s="33"/>
      <c r="M64" s="33"/>
      <c r="N64" s="33"/>
      <c r="O64" s="33"/>
      <c r="P64" s="33"/>
      <c r="Q64" s="33"/>
      <c r="R64" s="33"/>
      <c r="S64" s="33"/>
    </row>
    <row r="65" spans="2:19">
      <c r="B65" s="5">
        <v>1960</v>
      </c>
      <c r="C65" s="33"/>
      <c r="D65" s="33"/>
      <c r="E65" s="33"/>
      <c r="F65" s="33"/>
      <c r="G65" s="33"/>
      <c r="H65" s="33"/>
      <c r="I65" s="33"/>
      <c r="J65" s="33"/>
      <c r="K65" s="33"/>
      <c r="L65" s="33"/>
      <c r="M65" s="33"/>
      <c r="N65" s="33"/>
      <c r="O65" s="33"/>
      <c r="P65" s="33"/>
      <c r="Q65" s="33"/>
      <c r="R65" s="33"/>
      <c r="S65" s="33"/>
    </row>
    <row r="66" spans="2:19">
      <c r="B66" s="5">
        <v>1959</v>
      </c>
      <c r="C66" s="33"/>
      <c r="D66" s="33"/>
      <c r="E66" s="33"/>
      <c r="F66" s="33"/>
      <c r="G66" s="33"/>
      <c r="H66" s="33"/>
      <c r="I66" s="33"/>
      <c r="J66" s="33"/>
      <c r="K66" s="33"/>
      <c r="L66" s="33"/>
      <c r="M66" s="33"/>
      <c r="N66" s="33"/>
      <c r="O66" s="33"/>
      <c r="P66" s="33"/>
      <c r="Q66" s="33"/>
      <c r="R66" s="33"/>
      <c r="S66" s="33"/>
    </row>
    <row r="67" spans="2:19">
      <c r="B67" s="5">
        <v>1958</v>
      </c>
      <c r="C67" s="33"/>
      <c r="D67" s="33"/>
      <c r="E67" s="33"/>
      <c r="F67" s="33"/>
      <c r="G67" s="33"/>
      <c r="H67" s="33"/>
      <c r="I67" s="33"/>
      <c r="J67" s="33"/>
      <c r="K67" s="33"/>
      <c r="L67" s="33"/>
      <c r="M67" s="33"/>
      <c r="N67" s="33"/>
      <c r="O67" s="33"/>
      <c r="P67" s="33"/>
      <c r="Q67" s="33"/>
      <c r="R67" s="33"/>
      <c r="S67" s="33"/>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c r="D71" s="33"/>
      <c r="E71" s="33"/>
      <c r="F71" s="33"/>
      <c r="G71" s="33"/>
      <c r="H71" s="33"/>
      <c r="I71" s="33"/>
      <c r="J71" s="33"/>
      <c r="K71" s="33"/>
      <c r="L71" s="33"/>
      <c r="M71" s="33"/>
      <c r="N71" s="33"/>
      <c r="O71" s="33"/>
      <c r="P71" s="33"/>
      <c r="Q71" s="33"/>
      <c r="R71" s="33"/>
      <c r="S71" s="33"/>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c r="D74" s="33"/>
      <c r="E74" s="33"/>
      <c r="F74" s="33"/>
      <c r="G74" s="33"/>
      <c r="H74" s="33"/>
      <c r="I74" s="33"/>
      <c r="J74" s="33"/>
      <c r="K74" s="33"/>
      <c r="L74" s="33"/>
      <c r="M74" s="33"/>
      <c r="N74" s="33"/>
      <c r="O74" s="33"/>
      <c r="P74" s="33"/>
      <c r="Q74" s="33"/>
      <c r="R74" s="33"/>
      <c r="S74" s="33"/>
    </row>
    <row r="75" spans="2:19">
      <c r="B75" s="5">
        <v>1950</v>
      </c>
      <c r="C75" s="33"/>
      <c r="D75" s="33"/>
      <c r="E75" s="33"/>
      <c r="F75" s="33"/>
      <c r="G75" s="33"/>
      <c r="H75" s="33"/>
      <c r="I75" s="33"/>
      <c r="J75" s="33"/>
      <c r="K75" s="33"/>
      <c r="L75" s="33"/>
      <c r="M75" s="33"/>
      <c r="N75" s="33"/>
      <c r="O75" s="33"/>
      <c r="P75" s="33"/>
      <c r="Q75" s="33"/>
      <c r="R75" s="33"/>
      <c r="S75" s="33"/>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3">
        <v>1930</v>
      </c>
      <c r="C95" s="33"/>
      <c r="D95" s="33"/>
      <c r="E95" s="33"/>
      <c r="F95" s="33"/>
      <c r="G95" s="33"/>
      <c r="H95" s="33"/>
      <c r="I95" s="33"/>
      <c r="J95" s="33"/>
      <c r="K95" s="33"/>
      <c r="L95" s="33"/>
      <c r="M95" s="33"/>
      <c r="N95" s="33"/>
      <c r="O95" s="33"/>
      <c r="P95" s="33"/>
      <c r="Q95" s="33"/>
      <c r="R95" s="33"/>
      <c r="S95" s="33"/>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3" t="s">
        <v>9</v>
      </c>
      <c r="B98" s="5">
        <v>2022</v>
      </c>
      <c r="C98" s="32"/>
      <c r="D98" s="32"/>
      <c r="E98" s="32"/>
      <c r="F98" s="32"/>
      <c r="G98" s="32"/>
      <c r="H98" s="32"/>
      <c r="I98" s="32"/>
      <c r="J98" s="32"/>
      <c r="K98" s="32"/>
      <c r="L98" s="32"/>
      <c r="M98" s="32"/>
      <c r="N98" s="32"/>
      <c r="O98" s="32"/>
      <c r="P98" s="32"/>
      <c r="Q98" s="32"/>
      <c r="R98" s="60"/>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c r="R100" s="33"/>
      <c r="S100" s="33"/>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33"/>
      <c r="P102" s="33"/>
      <c r="Q102" s="33"/>
      <c r="R102" s="33"/>
      <c r="S102" s="33"/>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33"/>
      <c r="N104" s="33"/>
      <c r="O104" s="33"/>
      <c r="P104" s="33"/>
      <c r="Q104" s="33"/>
      <c r="R104" s="33"/>
      <c r="S104" s="33"/>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c r="K107" s="33"/>
      <c r="L107" s="33"/>
      <c r="M107" s="33"/>
      <c r="N107" s="33"/>
      <c r="O107" s="33"/>
      <c r="P107" s="33"/>
      <c r="Q107" s="33"/>
      <c r="R107" s="33"/>
      <c r="S107" s="33"/>
    </row>
    <row r="108" spans="1:19">
      <c r="B108" s="5">
        <v>2012</v>
      </c>
      <c r="C108" s="32"/>
      <c r="D108" s="32"/>
      <c r="E108" s="32"/>
      <c r="F108" s="32"/>
      <c r="G108" s="32"/>
      <c r="H108" s="32"/>
      <c r="I108" s="33"/>
      <c r="J108" s="33"/>
      <c r="K108" s="33"/>
      <c r="L108" s="33"/>
      <c r="M108" s="33"/>
      <c r="N108" s="33"/>
      <c r="O108" s="33"/>
      <c r="P108" s="33"/>
      <c r="Q108" s="33"/>
      <c r="R108" s="33"/>
      <c r="S108" s="33"/>
    </row>
    <row r="109" spans="1:19">
      <c r="B109" s="5">
        <v>2011</v>
      </c>
      <c r="C109" s="32"/>
      <c r="D109" s="32"/>
      <c r="E109" s="32"/>
      <c r="F109" s="32"/>
      <c r="G109" s="32"/>
      <c r="H109" s="33"/>
      <c r="I109" s="33"/>
      <c r="J109" s="33"/>
      <c r="K109" s="33"/>
      <c r="L109" s="33"/>
      <c r="M109" s="33"/>
      <c r="N109" s="33"/>
      <c r="O109" s="33"/>
      <c r="P109" s="33"/>
      <c r="Q109" s="33"/>
      <c r="R109" s="33"/>
      <c r="S109" s="33"/>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c r="G111" s="33"/>
      <c r="H111" s="33"/>
      <c r="I111" s="33"/>
      <c r="J111" s="33"/>
      <c r="K111" s="33"/>
      <c r="L111" s="33"/>
      <c r="M111" s="33"/>
      <c r="N111" s="33"/>
      <c r="O111" s="33"/>
      <c r="P111" s="33"/>
      <c r="Q111" s="33"/>
      <c r="R111" s="33"/>
      <c r="S111" s="33"/>
    </row>
    <row r="112" spans="1:19">
      <c r="B112" s="5">
        <v>2008</v>
      </c>
      <c r="C112" s="32"/>
      <c r="D112" s="32"/>
      <c r="E112" s="33"/>
      <c r="F112" s="33"/>
      <c r="G112" s="33"/>
      <c r="H112" s="33"/>
      <c r="I112" s="33"/>
      <c r="J112" s="33"/>
      <c r="K112" s="33"/>
      <c r="L112" s="33"/>
      <c r="M112" s="33"/>
      <c r="N112" s="33"/>
      <c r="O112" s="33"/>
      <c r="P112" s="33"/>
      <c r="Q112" s="33"/>
      <c r="R112" s="33"/>
      <c r="S112" s="33"/>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c r="D114" s="33"/>
      <c r="E114" s="33"/>
      <c r="F114" s="33"/>
      <c r="G114" s="33"/>
      <c r="H114" s="33"/>
      <c r="I114" s="33"/>
      <c r="J114" s="33"/>
      <c r="K114" s="33"/>
      <c r="L114" s="33"/>
      <c r="M114" s="33"/>
      <c r="N114" s="33"/>
      <c r="O114" s="33"/>
      <c r="P114" s="33"/>
      <c r="Q114" s="33"/>
      <c r="R114" s="33"/>
      <c r="S114" s="33"/>
    </row>
    <row r="115" spans="2:19">
      <c r="B115" s="5">
        <v>2005</v>
      </c>
      <c r="C115" s="33"/>
      <c r="D115" s="33"/>
      <c r="E115" s="33"/>
      <c r="F115" s="33"/>
      <c r="G115" s="33"/>
      <c r="H115" s="33"/>
      <c r="I115" s="33"/>
      <c r="J115" s="33"/>
      <c r="K115" s="33"/>
      <c r="L115" s="33"/>
      <c r="M115" s="33"/>
      <c r="N115" s="33"/>
      <c r="O115" s="33"/>
      <c r="P115" s="33"/>
      <c r="Q115" s="33"/>
      <c r="R115" s="33"/>
      <c r="S115" s="33"/>
    </row>
    <row r="116" spans="2:19">
      <c r="B116" s="5">
        <v>2004</v>
      </c>
      <c r="C116" s="33"/>
      <c r="D116" s="33"/>
      <c r="E116" s="33"/>
      <c r="F116" s="33"/>
      <c r="G116" s="33"/>
      <c r="H116" s="33"/>
      <c r="I116" s="33"/>
      <c r="J116" s="33"/>
      <c r="K116" s="33"/>
      <c r="L116" s="33"/>
      <c r="M116" s="33"/>
      <c r="N116" s="33"/>
      <c r="O116" s="33"/>
      <c r="P116" s="33"/>
      <c r="Q116" s="33"/>
      <c r="R116" s="33"/>
      <c r="S116" s="33"/>
    </row>
    <row r="117" spans="2:19">
      <c r="B117" s="5">
        <v>2003</v>
      </c>
      <c r="C117" s="33"/>
      <c r="D117" s="33"/>
      <c r="E117" s="33"/>
      <c r="F117" s="33"/>
      <c r="G117" s="33"/>
      <c r="H117" s="33"/>
      <c r="I117" s="33"/>
      <c r="J117" s="33"/>
      <c r="K117" s="33"/>
      <c r="L117" s="33"/>
      <c r="M117" s="33"/>
      <c r="N117" s="33"/>
      <c r="O117" s="33"/>
      <c r="P117" s="33"/>
      <c r="Q117" s="33"/>
      <c r="R117" s="33"/>
      <c r="S117" s="33"/>
    </row>
    <row r="118" spans="2:19">
      <c r="B118" s="5">
        <v>2002</v>
      </c>
      <c r="C118" s="33"/>
      <c r="D118" s="33"/>
      <c r="E118" s="33"/>
      <c r="F118" s="33"/>
      <c r="G118" s="33"/>
      <c r="H118" s="33"/>
      <c r="I118" s="33"/>
      <c r="J118" s="33"/>
      <c r="K118" s="33"/>
      <c r="L118" s="33"/>
      <c r="M118" s="33"/>
      <c r="N118" s="33"/>
      <c r="O118" s="33"/>
      <c r="P118" s="33"/>
      <c r="Q118" s="33"/>
      <c r="R118" s="33"/>
      <c r="S118" s="33"/>
    </row>
    <row r="119" spans="2:19">
      <c r="B119" s="5">
        <v>2001</v>
      </c>
      <c r="C119" s="33"/>
      <c r="D119" s="33"/>
      <c r="E119" s="33"/>
      <c r="F119" s="33"/>
      <c r="G119" s="33"/>
      <c r="H119" s="33"/>
      <c r="I119" s="33"/>
      <c r="J119" s="33"/>
      <c r="K119" s="33"/>
      <c r="L119" s="33"/>
      <c r="M119" s="33"/>
      <c r="N119" s="33"/>
      <c r="O119" s="33"/>
      <c r="P119" s="33"/>
      <c r="Q119" s="33"/>
      <c r="R119" s="33"/>
      <c r="S119" s="33"/>
    </row>
    <row r="120" spans="2:19">
      <c r="B120" s="5">
        <v>2000</v>
      </c>
      <c r="C120" s="33"/>
      <c r="D120" s="33"/>
      <c r="E120" s="33"/>
      <c r="F120" s="33"/>
      <c r="G120" s="33"/>
      <c r="H120" s="33"/>
      <c r="I120" s="33"/>
      <c r="J120" s="33"/>
      <c r="K120" s="33"/>
      <c r="L120" s="33"/>
      <c r="M120" s="33"/>
      <c r="N120" s="33"/>
      <c r="O120" s="33"/>
      <c r="P120" s="33"/>
      <c r="Q120" s="33"/>
      <c r="R120" s="33"/>
      <c r="S120" s="33"/>
    </row>
    <row r="121" spans="2:19">
      <c r="B121" s="5">
        <v>1999</v>
      </c>
      <c r="C121" s="33"/>
      <c r="D121" s="33"/>
      <c r="E121" s="33"/>
      <c r="F121" s="33"/>
      <c r="G121" s="33"/>
      <c r="H121" s="33"/>
      <c r="I121" s="33"/>
      <c r="J121" s="33"/>
      <c r="K121" s="33"/>
      <c r="L121" s="33"/>
      <c r="M121" s="33"/>
      <c r="N121" s="33"/>
      <c r="O121" s="33"/>
      <c r="P121" s="33"/>
      <c r="Q121" s="33"/>
      <c r="R121" s="33"/>
      <c r="S121" s="33"/>
    </row>
    <row r="122" spans="2:19">
      <c r="B122" s="5">
        <v>1998</v>
      </c>
      <c r="C122" s="33"/>
      <c r="D122" s="33"/>
      <c r="E122" s="33"/>
      <c r="F122" s="33"/>
      <c r="G122" s="33"/>
      <c r="H122" s="33"/>
      <c r="I122" s="33"/>
      <c r="J122" s="33"/>
      <c r="K122" s="33"/>
      <c r="L122" s="33"/>
      <c r="M122" s="33"/>
      <c r="N122" s="33"/>
      <c r="O122" s="33"/>
      <c r="P122" s="33"/>
      <c r="Q122" s="33"/>
      <c r="R122" s="33"/>
      <c r="S122" s="33"/>
    </row>
    <row r="123" spans="2:19">
      <c r="B123" s="5">
        <v>1997</v>
      </c>
      <c r="C123" s="33"/>
      <c r="D123" s="33"/>
      <c r="E123" s="33"/>
      <c r="F123" s="33"/>
      <c r="G123" s="33"/>
      <c r="H123" s="33"/>
      <c r="I123" s="33"/>
      <c r="J123" s="33"/>
      <c r="K123" s="33"/>
      <c r="L123" s="33"/>
      <c r="M123" s="33"/>
      <c r="N123" s="33"/>
      <c r="O123" s="33"/>
      <c r="P123" s="33"/>
      <c r="Q123" s="33"/>
      <c r="R123" s="33"/>
      <c r="S123" s="33"/>
    </row>
    <row r="124" spans="2:19">
      <c r="B124" s="5">
        <v>1996</v>
      </c>
      <c r="C124" s="33"/>
      <c r="D124" s="33"/>
      <c r="E124" s="33"/>
      <c r="F124" s="33"/>
      <c r="G124" s="33"/>
      <c r="H124" s="33"/>
      <c r="I124" s="33"/>
      <c r="J124" s="33"/>
      <c r="K124" s="33"/>
      <c r="L124" s="33"/>
      <c r="M124" s="33"/>
      <c r="N124" s="33"/>
      <c r="O124" s="33"/>
      <c r="P124" s="33"/>
      <c r="Q124" s="33"/>
      <c r="R124" s="33"/>
      <c r="S124" s="33"/>
    </row>
    <row r="125" spans="2:19">
      <c r="B125" s="5">
        <v>1995</v>
      </c>
      <c r="C125" s="33"/>
      <c r="D125" s="33"/>
      <c r="E125" s="33"/>
      <c r="F125" s="33"/>
      <c r="G125" s="33"/>
      <c r="H125" s="33"/>
      <c r="I125" s="33"/>
      <c r="J125" s="33"/>
      <c r="K125" s="33"/>
      <c r="L125" s="33"/>
      <c r="M125" s="33"/>
      <c r="N125" s="33"/>
      <c r="O125" s="33"/>
      <c r="P125" s="33"/>
      <c r="Q125" s="33"/>
      <c r="R125" s="33"/>
      <c r="S125" s="33"/>
    </row>
    <row r="126" spans="2:19">
      <c r="B126" s="5">
        <v>1994</v>
      </c>
      <c r="C126" s="33"/>
      <c r="D126" s="33"/>
      <c r="E126" s="33"/>
      <c r="F126" s="33"/>
      <c r="G126" s="33"/>
      <c r="H126" s="33"/>
      <c r="I126" s="33"/>
      <c r="J126" s="33"/>
      <c r="K126" s="33"/>
      <c r="L126" s="33"/>
      <c r="M126" s="33"/>
      <c r="N126" s="33"/>
      <c r="O126" s="33"/>
      <c r="P126" s="33"/>
      <c r="Q126" s="33"/>
      <c r="R126" s="33"/>
      <c r="S126" s="33"/>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33"/>
      <c r="D128" s="33"/>
      <c r="E128" s="33"/>
      <c r="F128" s="33"/>
      <c r="G128" s="33"/>
      <c r="H128" s="33"/>
      <c r="I128" s="33"/>
      <c r="J128" s="33"/>
      <c r="K128" s="33"/>
      <c r="L128" s="33"/>
      <c r="M128" s="33"/>
      <c r="N128" s="33"/>
      <c r="O128" s="33"/>
      <c r="P128" s="33"/>
      <c r="Q128" s="33"/>
      <c r="R128" s="33"/>
      <c r="S128" s="33"/>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c r="D130" s="33"/>
      <c r="E130" s="33"/>
      <c r="F130" s="33"/>
      <c r="G130" s="33"/>
      <c r="H130" s="33"/>
      <c r="I130" s="33"/>
      <c r="J130" s="33"/>
      <c r="K130" s="33"/>
      <c r="L130" s="33"/>
      <c r="M130" s="33"/>
      <c r="N130" s="33"/>
      <c r="O130" s="33"/>
      <c r="P130" s="33"/>
      <c r="Q130" s="33"/>
      <c r="R130" s="33"/>
      <c r="S130" s="33"/>
    </row>
    <row r="131" spans="2:19">
      <c r="B131" s="5">
        <v>1989</v>
      </c>
      <c r="C131" s="33"/>
      <c r="D131" s="33"/>
      <c r="E131" s="33"/>
      <c r="F131" s="33"/>
      <c r="G131" s="33"/>
      <c r="H131" s="33"/>
      <c r="I131" s="33"/>
      <c r="J131" s="33"/>
      <c r="K131" s="33"/>
      <c r="L131" s="33"/>
      <c r="M131" s="33"/>
      <c r="N131" s="33"/>
      <c r="O131" s="33"/>
      <c r="P131" s="33"/>
      <c r="Q131" s="33"/>
      <c r="R131" s="33"/>
      <c r="S131" s="33"/>
    </row>
    <row r="132" spans="2:19">
      <c r="B132" s="5">
        <v>1988</v>
      </c>
      <c r="C132" s="33"/>
      <c r="D132" s="33"/>
      <c r="E132" s="33"/>
      <c r="F132" s="33"/>
      <c r="G132" s="33"/>
      <c r="H132" s="33"/>
      <c r="I132" s="33"/>
      <c r="J132" s="33"/>
      <c r="K132" s="33"/>
      <c r="L132" s="33"/>
      <c r="M132" s="33"/>
      <c r="N132" s="33"/>
      <c r="O132" s="33"/>
      <c r="P132" s="33"/>
      <c r="Q132" s="33"/>
      <c r="R132" s="33"/>
      <c r="S132" s="33"/>
    </row>
    <row r="133" spans="2:19">
      <c r="B133" s="5">
        <v>1987</v>
      </c>
      <c r="C133" s="33"/>
      <c r="D133" s="33"/>
      <c r="E133" s="33"/>
      <c r="F133" s="33"/>
      <c r="G133" s="33"/>
      <c r="H133" s="33"/>
      <c r="I133" s="33"/>
      <c r="J133" s="33"/>
      <c r="K133" s="33"/>
      <c r="L133" s="33"/>
      <c r="M133" s="33"/>
      <c r="N133" s="33"/>
      <c r="O133" s="33"/>
      <c r="P133" s="33"/>
      <c r="Q133" s="33"/>
      <c r="R133" s="33"/>
      <c r="S133" s="33"/>
    </row>
    <row r="134" spans="2:19">
      <c r="B134" s="5">
        <v>1986</v>
      </c>
      <c r="C134" s="33"/>
      <c r="D134" s="33"/>
      <c r="E134" s="33"/>
      <c r="F134" s="33"/>
      <c r="G134" s="33"/>
      <c r="H134" s="33"/>
      <c r="I134" s="33"/>
      <c r="J134" s="33"/>
      <c r="K134" s="33"/>
      <c r="L134" s="33"/>
      <c r="M134" s="33"/>
      <c r="N134" s="33"/>
      <c r="O134" s="33"/>
      <c r="P134" s="33"/>
      <c r="Q134" s="33"/>
      <c r="R134" s="33"/>
      <c r="S134" s="33"/>
    </row>
    <row r="135" spans="2:19">
      <c r="B135" s="5">
        <v>1985</v>
      </c>
      <c r="C135" s="33"/>
      <c r="D135" s="33"/>
      <c r="E135" s="33"/>
      <c r="F135" s="33"/>
      <c r="G135" s="33"/>
      <c r="H135" s="33"/>
      <c r="I135" s="33"/>
      <c r="J135" s="33"/>
      <c r="K135" s="33"/>
      <c r="L135" s="33"/>
      <c r="M135" s="33"/>
      <c r="N135" s="33"/>
      <c r="O135" s="33"/>
      <c r="P135" s="33"/>
      <c r="Q135" s="33"/>
      <c r="R135" s="33"/>
      <c r="S135" s="33"/>
    </row>
    <row r="136" spans="2:19">
      <c r="B136" s="5">
        <v>1984</v>
      </c>
      <c r="C136" s="33"/>
      <c r="D136" s="33"/>
      <c r="E136" s="33"/>
      <c r="F136" s="33"/>
      <c r="G136" s="33"/>
      <c r="H136" s="33"/>
      <c r="I136" s="33"/>
      <c r="J136" s="33"/>
      <c r="K136" s="33"/>
      <c r="L136" s="33"/>
      <c r="M136" s="33"/>
      <c r="N136" s="33"/>
      <c r="O136" s="33"/>
      <c r="P136" s="33"/>
      <c r="Q136" s="33"/>
      <c r="R136" s="33"/>
      <c r="S136" s="33"/>
    </row>
    <row r="137" spans="2:19">
      <c r="B137" s="5">
        <v>1983</v>
      </c>
      <c r="C137" s="33"/>
      <c r="D137" s="33"/>
      <c r="E137" s="33"/>
      <c r="F137" s="33"/>
      <c r="G137" s="33"/>
      <c r="H137" s="33"/>
      <c r="I137" s="33"/>
      <c r="J137" s="33"/>
      <c r="K137" s="33"/>
      <c r="L137" s="33"/>
      <c r="M137" s="33"/>
      <c r="N137" s="33"/>
      <c r="O137" s="33"/>
      <c r="P137" s="33"/>
      <c r="Q137" s="33"/>
      <c r="R137" s="33"/>
      <c r="S137" s="33"/>
    </row>
    <row r="138" spans="2:19">
      <c r="B138" s="5">
        <v>1982</v>
      </c>
      <c r="C138" s="33"/>
      <c r="D138" s="33"/>
      <c r="E138" s="33"/>
      <c r="F138" s="33"/>
      <c r="G138" s="33"/>
      <c r="H138" s="33"/>
      <c r="I138" s="33"/>
      <c r="J138" s="33"/>
      <c r="K138" s="33"/>
      <c r="L138" s="33"/>
      <c r="M138" s="33"/>
      <c r="N138" s="33"/>
      <c r="O138" s="33"/>
      <c r="P138" s="33"/>
      <c r="Q138" s="33"/>
      <c r="R138" s="33"/>
      <c r="S138" s="33"/>
    </row>
    <row r="139" spans="2:19">
      <c r="B139" s="5">
        <v>1981</v>
      </c>
      <c r="C139" s="33"/>
      <c r="D139" s="33"/>
      <c r="E139" s="33"/>
      <c r="F139" s="33"/>
      <c r="G139" s="33"/>
      <c r="H139" s="33"/>
      <c r="I139" s="33"/>
      <c r="J139" s="33"/>
      <c r="K139" s="33"/>
      <c r="L139" s="33"/>
      <c r="M139" s="33"/>
      <c r="N139" s="33"/>
      <c r="O139" s="33"/>
      <c r="P139" s="33"/>
      <c r="Q139" s="33"/>
      <c r="R139" s="33"/>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c r="D141" s="33"/>
      <c r="E141" s="33"/>
      <c r="F141" s="33"/>
      <c r="G141" s="33"/>
      <c r="H141" s="33"/>
      <c r="I141" s="33"/>
      <c r="J141" s="33"/>
      <c r="K141" s="33"/>
      <c r="L141" s="33"/>
      <c r="M141" s="33"/>
      <c r="N141" s="33"/>
      <c r="O141" s="33"/>
      <c r="P141" s="33"/>
      <c r="Q141" s="33"/>
      <c r="R141" s="33"/>
      <c r="S141" s="33"/>
    </row>
    <row r="142" spans="2:19">
      <c r="B142" s="5">
        <v>1978</v>
      </c>
      <c r="C142" s="33"/>
      <c r="D142" s="33"/>
      <c r="E142" s="33"/>
      <c r="F142" s="33"/>
      <c r="G142" s="33"/>
      <c r="H142" s="33"/>
      <c r="I142" s="33"/>
      <c r="J142" s="33"/>
      <c r="K142" s="33"/>
      <c r="L142" s="33"/>
      <c r="M142" s="33"/>
      <c r="N142" s="33"/>
      <c r="O142" s="33"/>
      <c r="P142" s="33"/>
      <c r="Q142" s="33"/>
      <c r="R142" s="33"/>
      <c r="S142" s="33"/>
    </row>
    <row r="143" spans="2:19">
      <c r="B143" s="5">
        <v>1977</v>
      </c>
      <c r="C143" s="33"/>
      <c r="D143" s="33"/>
      <c r="E143" s="33"/>
      <c r="F143" s="33"/>
      <c r="G143" s="33"/>
      <c r="H143" s="33"/>
      <c r="I143" s="33"/>
      <c r="J143" s="33"/>
      <c r="K143" s="33"/>
      <c r="L143" s="33"/>
      <c r="M143" s="33"/>
      <c r="N143" s="33"/>
      <c r="O143" s="33"/>
      <c r="P143" s="33"/>
      <c r="Q143" s="33"/>
      <c r="R143" s="33"/>
      <c r="S143" s="33"/>
    </row>
    <row r="144" spans="2:19">
      <c r="B144" s="5">
        <v>1976</v>
      </c>
      <c r="C144" s="33"/>
      <c r="D144" s="33"/>
      <c r="E144" s="33"/>
      <c r="F144" s="33"/>
      <c r="G144" s="33"/>
      <c r="H144" s="33"/>
      <c r="I144" s="33"/>
      <c r="J144" s="33"/>
      <c r="K144" s="33"/>
      <c r="L144" s="33"/>
      <c r="M144" s="33"/>
      <c r="N144" s="33"/>
      <c r="O144" s="33"/>
      <c r="P144" s="33"/>
      <c r="Q144" s="33"/>
      <c r="R144" s="33"/>
      <c r="S144" s="33"/>
    </row>
    <row r="145" spans="2:19">
      <c r="B145" s="5">
        <v>1975</v>
      </c>
      <c r="C145" s="33"/>
      <c r="D145" s="33"/>
      <c r="E145" s="33"/>
      <c r="F145" s="33"/>
      <c r="G145" s="33"/>
      <c r="H145" s="33"/>
      <c r="I145" s="33"/>
      <c r="J145" s="33"/>
      <c r="K145" s="33"/>
      <c r="L145" s="33"/>
      <c r="M145" s="33"/>
      <c r="N145" s="33"/>
      <c r="O145" s="33"/>
      <c r="P145" s="33"/>
      <c r="Q145" s="33"/>
      <c r="R145" s="33"/>
      <c r="S145" s="33"/>
    </row>
    <row r="146" spans="2:19">
      <c r="B146" s="5">
        <v>1974</v>
      </c>
      <c r="C146" s="33"/>
      <c r="D146" s="33"/>
      <c r="E146" s="33"/>
      <c r="F146" s="33"/>
      <c r="G146" s="33"/>
      <c r="H146" s="33"/>
      <c r="I146" s="33"/>
      <c r="J146" s="33"/>
      <c r="K146" s="33"/>
      <c r="L146" s="33"/>
      <c r="M146" s="33"/>
      <c r="N146" s="33"/>
      <c r="O146" s="33"/>
      <c r="P146" s="33"/>
      <c r="Q146" s="33"/>
      <c r="R146" s="33"/>
      <c r="S146" s="33"/>
    </row>
    <row r="147" spans="2:19">
      <c r="B147" s="5">
        <v>1973</v>
      </c>
      <c r="C147" s="33"/>
      <c r="D147" s="33"/>
      <c r="E147" s="33"/>
      <c r="F147" s="33"/>
      <c r="G147" s="33"/>
      <c r="H147" s="33"/>
      <c r="I147" s="33"/>
      <c r="J147" s="33"/>
      <c r="K147" s="33"/>
      <c r="L147" s="33"/>
      <c r="M147" s="33"/>
      <c r="N147" s="33"/>
      <c r="O147" s="33"/>
      <c r="P147" s="33"/>
      <c r="Q147" s="33"/>
      <c r="R147" s="33"/>
      <c r="S147" s="33"/>
    </row>
    <row r="148" spans="2:19">
      <c r="B148" s="5">
        <v>1972</v>
      </c>
      <c r="C148" s="33"/>
      <c r="D148" s="33"/>
      <c r="E148" s="33"/>
      <c r="F148" s="33"/>
      <c r="G148" s="33"/>
      <c r="H148" s="33"/>
      <c r="I148" s="33"/>
      <c r="J148" s="33"/>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25.5">
      <c r="A191" s="61"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2"/>
      <c r="B192" s="6"/>
      <c r="C192" s="7"/>
      <c r="D192" s="7"/>
      <c r="E192" s="7"/>
      <c r="F192" s="7"/>
      <c r="G192" s="7"/>
      <c r="H192" s="7"/>
      <c r="I192" s="7"/>
      <c r="J192" s="7"/>
      <c r="K192" s="7"/>
      <c r="L192" s="7"/>
      <c r="M192" s="7"/>
    </row>
    <row r="193" spans="1:19">
      <c r="A193" s="63" t="s">
        <v>11</v>
      </c>
      <c r="B193" s="5">
        <v>2022</v>
      </c>
      <c r="C193" s="32"/>
      <c r="D193" s="32"/>
      <c r="E193" s="32"/>
      <c r="F193" s="32"/>
      <c r="G193" s="32"/>
      <c r="H193" s="32"/>
      <c r="I193" s="32"/>
      <c r="J193" s="32"/>
      <c r="K193" s="32"/>
      <c r="L193" s="32"/>
      <c r="M193" s="32"/>
      <c r="N193" s="32"/>
      <c r="O193" s="32"/>
      <c r="P193" s="32"/>
      <c r="Q193" s="32"/>
      <c r="R193" s="60"/>
      <c r="S193" s="33"/>
    </row>
    <row r="194" spans="1:19">
      <c r="A194" s="34"/>
      <c r="B194" s="5">
        <v>2021</v>
      </c>
      <c r="C194" s="32"/>
      <c r="D194" s="32"/>
      <c r="E194" s="32"/>
      <c r="F194" s="32"/>
      <c r="G194" s="32"/>
      <c r="H194" s="32"/>
      <c r="I194" s="32"/>
      <c r="J194" s="32"/>
      <c r="K194" s="32"/>
      <c r="L194" s="32"/>
      <c r="M194" s="32"/>
      <c r="N194" s="32"/>
      <c r="O194" s="32"/>
      <c r="P194" s="32"/>
      <c r="Q194" s="32"/>
      <c r="R194" s="33"/>
      <c r="S194" s="33"/>
    </row>
    <row r="195" spans="1:19">
      <c r="B195" s="5">
        <v>2020</v>
      </c>
      <c r="C195" s="32"/>
      <c r="D195" s="32"/>
      <c r="E195" s="32"/>
      <c r="F195" s="32"/>
      <c r="G195" s="32"/>
      <c r="H195" s="32"/>
      <c r="I195" s="32"/>
      <c r="J195" s="32"/>
      <c r="K195" s="32"/>
      <c r="L195" s="32"/>
      <c r="M195" s="32"/>
      <c r="N195" s="32"/>
      <c r="O195" s="32"/>
      <c r="P195" s="32"/>
      <c r="Q195" s="33"/>
      <c r="R195" s="33"/>
      <c r="S195" s="33"/>
    </row>
    <row r="196" spans="1:19">
      <c r="A196" s="36"/>
      <c r="B196" s="5">
        <v>2019</v>
      </c>
      <c r="C196" s="32"/>
      <c r="D196" s="32"/>
      <c r="E196" s="32"/>
      <c r="F196" s="32"/>
      <c r="G196" s="32"/>
      <c r="H196" s="32"/>
      <c r="I196" s="32"/>
      <c r="J196" s="32"/>
      <c r="K196" s="32"/>
      <c r="L196" s="32"/>
      <c r="M196" s="32"/>
      <c r="N196" s="32"/>
      <c r="O196" s="32"/>
      <c r="P196" s="33"/>
      <c r="Q196" s="33"/>
      <c r="R196" s="33"/>
      <c r="S196" s="33"/>
    </row>
    <row r="197" spans="1:19">
      <c r="A197" s="36"/>
      <c r="B197" s="5">
        <v>2018</v>
      </c>
      <c r="C197" s="32"/>
      <c r="D197" s="32"/>
      <c r="E197" s="32"/>
      <c r="F197" s="32"/>
      <c r="G197" s="32"/>
      <c r="H197" s="32"/>
      <c r="I197" s="32"/>
      <c r="J197" s="32"/>
      <c r="K197" s="32"/>
      <c r="L197" s="32"/>
      <c r="M197" s="32"/>
      <c r="N197" s="32"/>
      <c r="O197" s="33"/>
      <c r="P197" s="33"/>
      <c r="Q197" s="33"/>
      <c r="R197" s="33"/>
      <c r="S197" s="33"/>
    </row>
    <row r="198" spans="1:19">
      <c r="A198" s="36"/>
      <c r="B198" s="5">
        <v>2017</v>
      </c>
      <c r="C198" s="32"/>
      <c r="D198" s="32"/>
      <c r="E198" s="32"/>
      <c r="F198" s="32"/>
      <c r="G198" s="32"/>
      <c r="H198" s="32"/>
      <c r="I198" s="32"/>
      <c r="J198" s="32"/>
      <c r="K198" s="32"/>
      <c r="L198" s="32"/>
      <c r="M198" s="32"/>
      <c r="N198" s="33"/>
      <c r="O198" s="33"/>
      <c r="P198" s="33"/>
      <c r="Q198" s="33"/>
      <c r="R198" s="33"/>
      <c r="S198" s="33"/>
    </row>
    <row r="199" spans="1:19">
      <c r="B199" s="5">
        <v>2016</v>
      </c>
      <c r="C199" s="32"/>
      <c r="D199" s="32"/>
      <c r="E199" s="32"/>
      <c r="F199" s="32"/>
      <c r="G199" s="32"/>
      <c r="H199" s="32"/>
      <c r="I199" s="32"/>
      <c r="J199" s="32"/>
      <c r="K199" s="32"/>
      <c r="L199" s="32"/>
      <c r="M199" s="33"/>
      <c r="N199" s="33"/>
      <c r="O199" s="33"/>
      <c r="P199" s="33"/>
      <c r="Q199" s="33"/>
      <c r="R199" s="33"/>
      <c r="S199" s="33"/>
    </row>
    <row r="200" spans="1:19">
      <c r="B200" s="5">
        <v>2015</v>
      </c>
      <c r="C200" s="32"/>
      <c r="D200" s="32"/>
      <c r="E200" s="32"/>
      <c r="F200" s="32"/>
      <c r="G200" s="32"/>
      <c r="H200" s="32"/>
      <c r="I200" s="32"/>
      <c r="J200" s="32"/>
      <c r="K200" s="32"/>
      <c r="L200" s="33"/>
      <c r="M200" s="33"/>
      <c r="N200" s="33"/>
      <c r="O200" s="33"/>
      <c r="P200" s="33"/>
      <c r="Q200" s="33"/>
      <c r="R200" s="33"/>
      <c r="S200" s="33"/>
    </row>
    <row r="201" spans="1:19">
      <c r="B201" s="5">
        <v>2014</v>
      </c>
      <c r="C201" s="32"/>
      <c r="D201" s="32"/>
      <c r="E201" s="32"/>
      <c r="F201" s="32"/>
      <c r="G201" s="32"/>
      <c r="H201" s="32"/>
      <c r="I201" s="32"/>
      <c r="J201" s="32"/>
      <c r="K201" s="33"/>
      <c r="L201" s="33"/>
      <c r="M201" s="33"/>
      <c r="N201" s="33"/>
      <c r="O201" s="33"/>
      <c r="P201" s="33"/>
      <c r="Q201" s="33"/>
      <c r="R201" s="33"/>
      <c r="S201" s="33"/>
    </row>
    <row r="202" spans="1:19">
      <c r="B202" s="5">
        <v>2013</v>
      </c>
      <c r="C202" s="32"/>
      <c r="D202" s="32"/>
      <c r="E202" s="32"/>
      <c r="F202" s="32"/>
      <c r="G202" s="32"/>
      <c r="H202" s="32"/>
      <c r="I202" s="32"/>
      <c r="J202" s="33"/>
      <c r="K202" s="33"/>
      <c r="L202" s="33"/>
      <c r="M202" s="33"/>
      <c r="N202" s="33"/>
      <c r="O202" s="33"/>
      <c r="P202" s="33"/>
      <c r="Q202" s="33"/>
      <c r="R202" s="33"/>
      <c r="S202" s="33"/>
    </row>
    <row r="203" spans="1:19">
      <c r="B203" s="5">
        <v>2012</v>
      </c>
      <c r="C203" s="32"/>
      <c r="D203" s="32"/>
      <c r="E203" s="32"/>
      <c r="F203" s="32"/>
      <c r="G203" s="32"/>
      <c r="H203" s="32"/>
      <c r="I203" s="33"/>
      <c r="J203" s="33"/>
      <c r="K203" s="33"/>
      <c r="L203" s="33"/>
      <c r="M203" s="33"/>
      <c r="N203" s="33"/>
      <c r="O203" s="33"/>
      <c r="P203" s="33"/>
      <c r="Q203" s="33"/>
      <c r="R203" s="33"/>
      <c r="S203" s="33"/>
    </row>
    <row r="204" spans="1:19">
      <c r="B204" s="5">
        <v>2011</v>
      </c>
      <c r="C204" s="32"/>
      <c r="D204" s="32"/>
      <c r="E204" s="32"/>
      <c r="F204" s="32"/>
      <c r="G204" s="32"/>
      <c r="H204" s="33"/>
      <c r="I204" s="33"/>
      <c r="J204" s="33"/>
      <c r="K204" s="33"/>
      <c r="L204" s="33"/>
      <c r="M204" s="33"/>
      <c r="N204" s="33"/>
      <c r="O204" s="33"/>
      <c r="P204" s="33"/>
      <c r="Q204" s="33"/>
      <c r="R204" s="33"/>
      <c r="S204" s="33"/>
    </row>
    <row r="205" spans="1:19">
      <c r="B205" s="5">
        <v>2010</v>
      </c>
      <c r="C205" s="32"/>
      <c r="D205" s="32"/>
      <c r="E205" s="32"/>
      <c r="F205" s="32"/>
      <c r="G205" s="33"/>
      <c r="H205" s="33"/>
      <c r="I205" s="33"/>
      <c r="J205" s="33"/>
      <c r="K205" s="33"/>
      <c r="L205" s="33"/>
      <c r="M205" s="33"/>
      <c r="N205" s="33"/>
      <c r="O205" s="33"/>
      <c r="P205" s="33"/>
      <c r="Q205" s="33"/>
      <c r="R205" s="33"/>
      <c r="S205" s="33"/>
    </row>
    <row r="206" spans="1:19">
      <c r="B206" s="5">
        <v>2009</v>
      </c>
      <c r="C206" s="32"/>
      <c r="D206" s="32"/>
      <c r="E206" s="32"/>
      <c r="F206" s="33"/>
      <c r="G206" s="33"/>
      <c r="H206" s="33"/>
      <c r="I206" s="33"/>
      <c r="J206" s="33"/>
      <c r="K206" s="33"/>
      <c r="L206" s="33"/>
      <c r="M206" s="33"/>
      <c r="N206" s="33"/>
      <c r="O206" s="33"/>
      <c r="P206" s="33"/>
      <c r="Q206" s="33"/>
      <c r="R206" s="33"/>
      <c r="S206" s="33"/>
    </row>
    <row r="207" spans="1:19">
      <c r="B207" s="5">
        <v>2008</v>
      </c>
      <c r="C207" s="32"/>
      <c r="D207" s="32"/>
      <c r="E207" s="33"/>
      <c r="F207" s="33"/>
      <c r="G207" s="33"/>
      <c r="H207" s="33"/>
      <c r="I207" s="33"/>
      <c r="J207" s="33"/>
      <c r="K207" s="33"/>
      <c r="L207" s="33"/>
      <c r="M207" s="33"/>
      <c r="N207" s="33"/>
      <c r="O207" s="33"/>
      <c r="P207" s="33"/>
      <c r="Q207" s="33"/>
      <c r="R207" s="33"/>
      <c r="S207" s="33"/>
    </row>
    <row r="208" spans="1:19">
      <c r="B208" s="5">
        <v>2007</v>
      </c>
      <c r="C208" s="32"/>
      <c r="D208" s="33"/>
      <c r="E208" s="33"/>
      <c r="F208" s="33"/>
      <c r="G208" s="33"/>
      <c r="H208" s="33"/>
      <c r="I208" s="33"/>
      <c r="J208" s="33"/>
      <c r="K208" s="33"/>
      <c r="L208" s="33"/>
      <c r="M208" s="33"/>
      <c r="N208" s="33"/>
      <c r="O208" s="33"/>
      <c r="P208" s="33"/>
      <c r="Q208" s="33"/>
      <c r="R208" s="33"/>
      <c r="S208" s="33"/>
    </row>
    <row r="209" spans="2:19">
      <c r="B209" s="5">
        <v>2006</v>
      </c>
      <c r="C209" s="33"/>
      <c r="D209" s="33"/>
      <c r="E209" s="33"/>
      <c r="F209" s="33"/>
      <c r="G209" s="33"/>
      <c r="H209" s="33"/>
      <c r="I209" s="33"/>
      <c r="J209" s="33"/>
      <c r="K209" s="33"/>
      <c r="L209" s="33"/>
      <c r="M209" s="33"/>
      <c r="N209" s="33"/>
      <c r="O209" s="33"/>
      <c r="P209" s="33"/>
      <c r="Q209" s="33"/>
      <c r="R209" s="33"/>
      <c r="S209" s="33"/>
    </row>
    <row r="210" spans="2:19">
      <c r="B210" s="5">
        <v>2005</v>
      </c>
      <c r="C210" s="33"/>
      <c r="D210" s="33"/>
      <c r="E210" s="33"/>
      <c r="F210" s="33"/>
      <c r="G210" s="33"/>
      <c r="H210" s="33"/>
      <c r="I210" s="33"/>
      <c r="J210" s="33"/>
      <c r="K210" s="33"/>
      <c r="L210" s="33"/>
      <c r="M210" s="33"/>
      <c r="N210" s="33"/>
      <c r="O210" s="33"/>
      <c r="P210" s="33"/>
      <c r="Q210" s="33"/>
      <c r="R210" s="33"/>
      <c r="S210" s="33"/>
    </row>
    <row r="211" spans="2:19">
      <c r="B211" s="5">
        <v>2004</v>
      </c>
      <c r="C211" s="33"/>
      <c r="D211" s="33"/>
      <c r="E211" s="33"/>
      <c r="F211" s="33"/>
      <c r="G211" s="33"/>
      <c r="H211" s="33"/>
      <c r="I211" s="33"/>
      <c r="J211" s="33"/>
      <c r="K211" s="33"/>
      <c r="L211" s="33"/>
      <c r="M211" s="33"/>
      <c r="N211" s="33"/>
      <c r="O211" s="33"/>
      <c r="P211" s="33"/>
      <c r="Q211" s="33"/>
      <c r="R211" s="33"/>
      <c r="S211" s="33"/>
    </row>
    <row r="212" spans="2:19">
      <c r="B212" s="5">
        <v>2003</v>
      </c>
      <c r="C212" s="33"/>
      <c r="D212" s="33"/>
      <c r="E212" s="33"/>
      <c r="F212" s="33"/>
      <c r="G212" s="33"/>
      <c r="H212" s="33"/>
      <c r="I212" s="33"/>
      <c r="J212" s="33"/>
      <c r="K212" s="33"/>
      <c r="L212" s="33"/>
      <c r="M212" s="33"/>
      <c r="N212" s="33"/>
      <c r="O212" s="33"/>
      <c r="P212" s="33"/>
      <c r="Q212" s="33"/>
      <c r="R212" s="33"/>
      <c r="S212" s="33"/>
    </row>
    <row r="213" spans="2:19">
      <c r="B213" s="5">
        <v>2002</v>
      </c>
      <c r="C213" s="33"/>
      <c r="D213" s="33"/>
      <c r="E213" s="33"/>
      <c r="F213" s="33"/>
      <c r="G213" s="33"/>
      <c r="H213" s="33"/>
      <c r="I213" s="33"/>
      <c r="J213" s="33"/>
      <c r="K213" s="33"/>
      <c r="L213" s="33"/>
      <c r="M213" s="33"/>
      <c r="N213" s="33"/>
      <c r="O213" s="33"/>
      <c r="P213" s="33"/>
      <c r="Q213" s="33"/>
      <c r="R213" s="33"/>
      <c r="S213" s="33"/>
    </row>
    <row r="214" spans="2:19">
      <c r="B214" s="5">
        <v>2001</v>
      </c>
      <c r="C214" s="33"/>
      <c r="D214" s="33"/>
      <c r="E214" s="33"/>
      <c r="F214" s="33"/>
      <c r="G214" s="33"/>
      <c r="H214" s="33"/>
      <c r="I214" s="33"/>
      <c r="J214" s="33"/>
      <c r="K214" s="33"/>
      <c r="L214" s="33"/>
      <c r="M214" s="33"/>
      <c r="N214" s="33"/>
      <c r="O214" s="33"/>
      <c r="P214" s="33"/>
      <c r="Q214" s="33"/>
      <c r="R214" s="33"/>
      <c r="S214" s="33"/>
    </row>
    <row r="215" spans="2:19">
      <c r="B215" s="5">
        <v>2000</v>
      </c>
      <c r="C215" s="33"/>
      <c r="D215" s="33"/>
      <c r="E215" s="33"/>
      <c r="F215" s="33"/>
      <c r="G215" s="33"/>
      <c r="H215" s="33"/>
      <c r="I215" s="33"/>
      <c r="J215" s="33"/>
      <c r="K215" s="33"/>
      <c r="L215" s="33"/>
      <c r="M215" s="33"/>
      <c r="N215" s="33"/>
      <c r="O215" s="33"/>
      <c r="P215" s="33"/>
      <c r="Q215" s="33"/>
      <c r="R215" s="33"/>
      <c r="S215" s="33"/>
    </row>
    <row r="216" spans="2:19">
      <c r="B216" s="5">
        <v>1999</v>
      </c>
      <c r="C216" s="33"/>
      <c r="D216" s="33"/>
      <c r="E216" s="33"/>
      <c r="F216" s="33"/>
      <c r="G216" s="33"/>
      <c r="H216" s="33"/>
      <c r="I216" s="33"/>
      <c r="J216" s="33"/>
      <c r="K216" s="33"/>
      <c r="L216" s="33"/>
      <c r="M216" s="33"/>
      <c r="N216" s="33"/>
      <c r="O216" s="33"/>
      <c r="P216" s="33"/>
      <c r="Q216" s="33"/>
      <c r="R216" s="33"/>
      <c r="S216" s="33"/>
    </row>
    <row r="217" spans="2:19">
      <c r="B217" s="5">
        <v>1998</v>
      </c>
      <c r="C217" s="33"/>
      <c r="D217" s="33"/>
      <c r="E217" s="33"/>
      <c r="F217" s="33"/>
      <c r="G217" s="33"/>
      <c r="H217" s="33"/>
      <c r="I217" s="33"/>
      <c r="J217" s="33"/>
      <c r="K217" s="33"/>
      <c r="L217" s="33"/>
      <c r="M217" s="33"/>
      <c r="N217" s="33"/>
      <c r="O217" s="33"/>
      <c r="P217" s="33"/>
      <c r="Q217" s="33"/>
      <c r="R217" s="33"/>
      <c r="S217" s="33"/>
    </row>
    <row r="218" spans="2:19">
      <c r="B218" s="5">
        <v>1997</v>
      </c>
      <c r="C218" s="33"/>
      <c r="D218" s="33"/>
      <c r="E218" s="33"/>
      <c r="F218" s="33"/>
      <c r="G218" s="33"/>
      <c r="H218" s="33"/>
      <c r="I218" s="33"/>
      <c r="J218" s="33"/>
      <c r="K218" s="33"/>
      <c r="L218" s="33"/>
      <c r="M218" s="33"/>
      <c r="N218" s="33"/>
      <c r="O218" s="33"/>
      <c r="P218" s="33"/>
      <c r="Q218" s="33"/>
      <c r="R218" s="33"/>
      <c r="S218" s="33"/>
    </row>
    <row r="219" spans="2:19">
      <c r="B219" s="5">
        <v>1996</v>
      </c>
      <c r="C219" s="33"/>
      <c r="D219" s="33"/>
      <c r="E219" s="33"/>
      <c r="F219" s="33"/>
      <c r="G219" s="33"/>
      <c r="H219" s="33"/>
      <c r="I219" s="33"/>
      <c r="J219" s="33"/>
      <c r="K219" s="33"/>
      <c r="L219" s="33"/>
      <c r="M219" s="33"/>
      <c r="N219" s="33"/>
      <c r="O219" s="33"/>
      <c r="P219" s="33"/>
      <c r="Q219" s="33"/>
      <c r="R219" s="33"/>
      <c r="S219" s="33"/>
    </row>
    <row r="220" spans="2:19">
      <c r="B220" s="5">
        <v>1995</v>
      </c>
      <c r="C220" s="33"/>
      <c r="D220" s="33"/>
      <c r="E220" s="33"/>
      <c r="F220" s="33"/>
      <c r="G220" s="33"/>
      <c r="H220" s="33"/>
      <c r="I220" s="33"/>
      <c r="J220" s="33"/>
      <c r="K220" s="33"/>
      <c r="L220" s="33"/>
      <c r="M220" s="33"/>
      <c r="N220" s="33"/>
      <c r="O220" s="33"/>
      <c r="P220" s="33"/>
      <c r="Q220" s="33"/>
      <c r="R220" s="33"/>
      <c r="S220" s="33"/>
    </row>
    <row r="221" spans="2:19">
      <c r="B221" s="5">
        <v>1994</v>
      </c>
      <c r="C221" s="33"/>
      <c r="D221" s="33"/>
      <c r="E221" s="33"/>
      <c r="F221" s="33"/>
      <c r="G221" s="33"/>
      <c r="H221" s="33"/>
      <c r="I221" s="33"/>
      <c r="J221" s="33"/>
      <c r="K221" s="33"/>
      <c r="L221" s="33"/>
      <c r="M221" s="33"/>
      <c r="N221" s="33"/>
      <c r="O221" s="33"/>
      <c r="P221" s="33"/>
      <c r="Q221" s="33"/>
      <c r="R221" s="33"/>
      <c r="S221" s="33"/>
    </row>
    <row r="222" spans="2:19">
      <c r="B222" s="5">
        <v>1993</v>
      </c>
      <c r="C222" s="33"/>
      <c r="D222" s="33"/>
      <c r="E222" s="33"/>
      <c r="F222" s="33"/>
      <c r="G222" s="33"/>
      <c r="H222" s="33"/>
      <c r="I222" s="33"/>
      <c r="J222" s="33"/>
      <c r="K222" s="33"/>
      <c r="L222" s="33"/>
      <c r="M222" s="33"/>
      <c r="N222" s="33"/>
      <c r="O222" s="33"/>
      <c r="P222" s="33"/>
      <c r="Q222" s="33"/>
      <c r="R222" s="33"/>
      <c r="S222" s="33"/>
    </row>
    <row r="223" spans="2:19">
      <c r="B223" s="5">
        <v>1992</v>
      </c>
      <c r="C223" s="33"/>
      <c r="D223" s="33"/>
      <c r="E223" s="33"/>
      <c r="F223" s="33"/>
      <c r="G223" s="33"/>
      <c r="H223" s="33"/>
      <c r="I223" s="33"/>
      <c r="J223" s="33"/>
      <c r="K223" s="33"/>
      <c r="L223" s="33"/>
      <c r="M223" s="33"/>
      <c r="N223" s="33"/>
      <c r="O223" s="33"/>
      <c r="P223" s="33"/>
      <c r="Q223" s="33"/>
      <c r="R223" s="33"/>
      <c r="S223" s="33"/>
    </row>
    <row r="224" spans="2:19">
      <c r="B224" s="5">
        <v>1991</v>
      </c>
      <c r="C224" s="33"/>
      <c r="D224" s="33"/>
      <c r="E224" s="33"/>
      <c r="F224" s="33"/>
      <c r="G224" s="33"/>
      <c r="H224" s="33"/>
      <c r="I224" s="33"/>
      <c r="J224" s="33"/>
      <c r="K224" s="33"/>
      <c r="L224" s="33"/>
      <c r="M224" s="33"/>
      <c r="N224" s="33"/>
      <c r="O224" s="33"/>
      <c r="P224" s="33"/>
      <c r="Q224" s="33"/>
      <c r="R224" s="33"/>
      <c r="S224" s="33"/>
    </row>
    <row r="225" spans="2:19">
      <c r="B225" s="5">
        <v>1990</v>
      </c>
      <c r="C225" s="33"/>
      <c r="D225" s="33"/>
      <c r="E225" s="33"/>
      <c r="F225" s="33"/>
      <c r="G225" s="33"/>
      <c r="H225" s="33"/>
      <c r="I225" s="33"/>
      <c r="J225" s="33"/>
      <c r="K225" s="33"/>
      <c r="L225" s="33"/>
      <c r="M225" s="33"/>
      <c r="N225" s="33"/>
      <c r="O225" s="33"/>
      <c r="P225" s="33"/>
      <c r="Q225" s="33"/>
      <c r="R225" s="33"/>
      <c r="S225" s="33"/>
    </row>
    <row r="226" spans="2:19">
      <c r="B226" s="5">
        <v>1989</v>
      </c>
      <c r="C226" s="33"/>
      <c r="D226" s="33"/>
      <c r="E226" s="33"/>
      <c r="F226" s="33"/>
      <c r="G226" s="33"/>
      <c r="H226" s="33"/>
      <c r="I226" s="33"/>
      <c r="J226" s="33"/>
      <c r="K226" s="33"/>
      <c r="L226" s="33"/>
      <c r="M226" s="33"/>
      <c r="N226" s="33"/>
      <c r="O226" s="33"/>
      <c r="P226" s="33"/>
      <c r="Q226" s="33"/>
      <c r="R226" s="33"/>
      <c r="S226" s="33"/>
    </row>
    <row r="227" spans="2:19">
      <c r="B227" s="5">
        <v>1988</v>
      </c>
      <c r="C227" s="33"/>
      <c r="D227" s="33"/>
      <c r="E227" s="33"/>
      <c r="F227" s="33"/>
      <c r="G227" s="33"/>
      <c r="H227" s="33"/>
      <c r="I227" s="33"/>
      <c r="J227" s="33"/>
      <c r="K227" s="33"/>
      <c r="L227" s="33"/>
      <c r="M227" s="33"/>
      <c r="N227" s="33"/>
      <c r="O227" s="33"/>
      <c r="P227" s="33"/>
      <c r="Q227" s="33"/>
      <c r="R227" s="33"/>
      <c r="S227" s="33"/>
    </row>
    <row r="228" spans="2:19">
      <c r="B228" s="5">
        <v>1987</v>
      </c>
      <c r="C228" s="33"/>
      <c r="D228" s="33"/>
      <c r="E228" s="33"/>
      <c r="F228" s="33"/>
      <c r="G228" s="33"/>
      <c r="H228" s="33"/>
      <c r="I228" s="33"/>
      <c r="J228" s="33"/>
      <c r="K228" s="33"/>
      <c r="L228" s="33"/>
      <c r="M228" s="33"/>
      <c r="N228" s="33"/>
      <c r="O228" s="33"/>
      <c r="P228" s="33"/>
      <c r="Q228" s="33"/>
      <c r="R228" s="33"/>
      <c r="S228" s="33"/>
    </row>
    <row r="229" spans="2:19">
      <c r="B229" s="5">
        <v>1986</v>
      </c>
      <c r="C229" s="33"/>
      <c r="D229" s="33"/>
      <c r="E229" s="33"/>
      <c r="F229" s="33"/>
      <c r="G229" s="33"/>
      <c r="H229" s="33"/>
      <c r="I229" s="33"/>
      <c r="J229" s="33"/>
      <c r="K229" s="33"/>
      <c r="L229" s="33"/>
      <c r="M229" s="33"/>
      <c r="N229" s="33"/>
      <c r="O229" s="33"/>
      <c r="P229" s="33"/>
      <c r="Q229" s="33"/>
      <c r="R229" s="33"/>
      <c r="S229" s="33"/>
    </row>
    <row r="230" spans="2:19">
      <c r="B230" s="5">
        <v>1985</v>
      </c>
      <c r="C230" s="33"/>
      <c r="D230" s="33"/>
      <c r="E230" s="33"/>
      <c r="F230" s="33"/>
      <c r="G230" s="33"/>
      <c r="H230" s="33"/>
      <c r="I230" s="33"/>
      <c r="J230" s="33"/>
      <c r="K230" s="33"/>
      <c r="L230" s="33"/>
      <c r="M230" s="33"/>
      <c r="N230" s="33"/>
      <c r="O230" s="33"/>
      <c r="P230" s="33"/>
      <c r="Q230" s="33"/>
      <c r="R230" s="33"/>
      <c r="S230" s="33"/>
    </row>
    <row r="231" spans="2:19">
      <c r="B231" s="5">
        <v>1984</v>
      </c>
      <c r="C231" s="33"/>
      <c r="D231" s="33"/>
      <c r="E231" s="33"/>
      <c r="F231" s="33"/>
      <c r="G231" s="33"/>
      <c r="H231" s="33"/>
      <c r="I231" s="33"/>
      <c r="J231" s="33"/>
      <c r="K231" s="33"/>
      <c r="L231" s="33"/>
      <c r="M231" s="33"/>
      <c r="N231" s="33"/>
      <c r="O231" s="33"/>
      <c r="P231" s="33"/>
      <c r="Q231" s="33"/>
      <c r="R231" s="33"/>
      <c r="S231" s="33"/>
    </row>
    <row r="232" spans="2:19">
      <c r="B232" s="5">
        <v>1983</v>
      </c>
      <c r="C232" s="33"/>
      <c r="D232" s="33"/>
      <c r="E232" s="33"/>
      <c r="F232" s="33"/>
      <c r="G232" s="33"/>
      <c r="H232" s="33"/>
      <c r="I232" s="33"/>
      <c r="J232" s="33"/>
      <c r="K232" s="33"/>
      <c r="L232" s="33"/>
      <c r="M232" s="33"/>
      <c r="N232" s="33"/>
      <c r="O232" s="33"/>
      <c r="P232" s="33"/>
      <c r="Q232" s="33"/>
      <c r="R232" s="33"/>
      <c r="S232" s="33"/>
    </row>
    <row r="233" spans="2:19">
      <c r="B233" s="5">
        <v>1982</v>
      </c>
      <c r="C233" s="33"/>
      <c r="D233" s="33"/>
      <c r="E233" s="33"/>
      <c r="F233" s="33"/>
      <c r="G233" s="33"/>
      <c r="H233" s="33"/>
      <c r="I233" s="33"/>
      <c r="J233" s="33"/>
      <c r="K233" s="33"/>
      <c r="L233" s="33"/>
      <c r="M233" s="33"/>
      <c r="N233" s="33"/>
      <c r="O233" s="33"/>
      <c r="P233" s="33"/>
      <c r="Q233" s="33"/>
      <c r="R233" s="33"/>
      <c r="S233" s="33"/>
    </row>
    <row r="234" spans="2:19">
      <c r="B234" s="5">
        <v>1981</v>
      </c>
      <c r="C234" s="33"/>
      <c r="D234" s="33"/>
      <c r="E234" s="33"/>
      <c r="F234" s="33"/>
      <c r="G234" s="33"/>
      <c r="H234" s="33"/>
      <c r="I234" s="33"/>
      <c r="J234" s="33"/>
      <c r="K234" s="33"/>
      <c r="L234" s="33"/>
      <c r="M234" s="33"/>
      <c r="N234" s="33"/>
      <c r="O234" s="33"/>
      <c r="P234" s="33"/>
      <c r="Q234" s="33"/>
      <c r="R234" s="33"/>
      <c r="S234" s="33"/>
    </row>
    <row r="235" spans="2:19">
      <c r="B235" s="5">
        <v>1980</v>
      </c>
      <c r="C235" s="33"/>
      <c r="D235" s="33"/>
      <c r="E235" s="33"/>
      <c r="F235" s="33"/>
      <c r="G235" s="33"/>
      <c r="H235" s="33"/>
      <c r="I235" s="33"/>
      <c r="J235" s="33"/>
      <c r="K235" s="33"/>
      <c r="L235" s="33"/>
      <c r="M235" s="33"/>
      <c r="N235" s="33"/>
      <c r="O235" s="33"/>
      <c r="P235" s="33"/>
      <c r="Q235" s="33"/>
      <c r="R235" s="33"/>
      <c r="S235" s="33"/>
    </row>
    <row r="236" spans="2:19">
      <c r="B236" s="5">
        <v>1979</v>
      </c>
      <c r="C236" s="33"/>
      <c r="D236" s="33"/>
      <c r="E236" s="33"/>
      <c r="F236" s="33"/>
      <c r="G236" s="33"/>
      <c r="H236" s="33"/>
      <c r="I236" s="33"/>
      <c r="J236" s="33"/>
      <c r="K236" s="33"/>
      <c r="L236" s="33"/>
      <c r="M236" s="33"/>
      <c r="N236" s="33"/>
      <c r="O236" s="33"/>
      <c r="P236" s="33"/>
      <c r="Q236" s="33"/>
      <c r="R236" s="33"/>
      <c r="S236" s="33"/>
    </row>
    <row r="237" spans="2:19">
      <c r="B237" s="5">
        <v>1978</v>
      </c>
      <c r="C237" s="33"/>
      <c r="D237" s="33"/>
      <c r="E237" s="33"/>
      <c r="F237" s="33"/>
      <c r="G237" s="33"/>
      <c r="H237" s="33"/>
      <c r="I237" s="33"/>
      <c r="J237" s="33"/>
      <c r="K237" s="33"/>
      <c r="L237" s="33"/>
      <c r="M237" s="33"/>
      <c r="N237" s="33"/>
      <c r="O237" s="33"/>
      <c r="P237" s="33"/>
      <c r="Q237" s="33"/>
      <c r="R237" s="33"/>
      <c r="S237" s="33"/>
    </row>
    <row r="238" spans="2:19">
      <c r="B238" s="5">
        <v>1977</v>
      </c>
      <c r="C238" s="33"/>
      <c r="D238" s="33"/>
      <c r="E238" s="33"/>
      <c r="F238" s="33"/>
      <c r="G238" s="33"/>
      <c r="H238" s="33"/>
      <c r="I238" s="33"/>
      <c r="J238" s="33"/>
      <c r="K238" s="33"/>
      <c r="L238" s="33"/>
      <c r="M238" s="33"/>
      <c r="N238" s="33"/>
      <c r="O238" s="33"/>
      <c r="P238" s="33"/>
      <c r="Q238" s="33"/>
      <c r="R238" s="33"/>
      <c r="S238" s="33"/>
    </row>
    <row r="239" spans="2:19">
      <c r="B239" s="5">
        <v>1976</v>
      </c>
      <c r="C239" s="33"/>
      <c r="D239" s="33"/>
      <c r="E239" s="33"/>
      <c r="F239" s="33"/>
      <c r="G239" s="33"/>
      <c r="H239" s="33"/>
      <c r="I239" s="33"/>
      <c r="J239" s="33"/>
      <c r="K239" s="33"/>
      <c r="L239" s="33"/>
      <c r="M239" s="33"/>
      <c r="N239" s="33"/>
      <c r="O239" s="33"/>
      <c r="P239" s="33"/>
      <c r="Q239" s="33"/>
      <c r="R239" s="33"/>
      <c r="S239" s="33"/>
    </row>
    <row r="240" spans="2:19">
      <c r="B240" s="5">
        <v>1975</v>
      </c>
      <c r="C240" s="33"/>
      <c r="D240" s="33"/>
      <c r="E240" s="33"/>
      <c r="F240" s="33"/>
      <c r="G240" s="33"/>
      <c r="H240" s="33"/>
      <c r="I240" s="33"/>
      <c r="J240" s="33"/>
      <c r="K240" s="33"/>
      <c r="L240" s="33"/>
      <c r="M240" s="33"/>
      <c r="N240" s="33"/>
      <c r="O240" s="33"/>
      <c r="P240" s="33"/>
      <c r="Q240" s="33"/>
      <c r="R240" s="33"/>
      <c r="S240" s="33"/>
    </row>
    <row r="241" spans="2:19">
      <c r="B241" s="5">
        <v>1974</v>
      </c>
      <c r="C241" s="33"/>
      <c r="D241" s="33"/>
      <c r="E241" s="33"/>
      <c r="F241" s="33"/>
      <c r="G241" s="33"/>
      <c r="H241" s="33"/>
      <c r="I241" s="33"/>
      <c r="J241" s="33"/>
      <c r="K241" s="33"/>
      <c r="L241" s="33"/>
      <c r="M241" s="33"/>
      <c r="N241" s="33"/>
      <c r="O241" s="33"/>
      <c r="P241" s="33"/>
      <c r="Q241" s="33"/>
      <c r="R241" s="33"/>
      <c r="S241" s="33"/>
    </row>
    <row r="242" spans="2:19">
      <c r="B242" s="5">
        <v>1973</v>
      </c>
      <c r="C242" s="33"/>
      <c r="D242" s="33"/>
      <c r="E242" s="33"/>
      <c r="F242" s="33"/>
      <c r="G242" s="33"/>
      <c r="H242" s="33"/>
      <c r="I242" s="33"/>
      <c r="J242" s="33"/>
      <c r="K242" s="33"/>
      <c r="L242" s="33"/>
      <c r="M242" s="33"/>
      <c r="N242" s="33"/>
      <c r="O242" s="33"/>
      <c r="P242" s="33"/>
      <c r="Q242" s="33"/>
      <c r="R242" s="33"/>
      <c r="S242" s="33"/>
    </row>
    <row r="243" spans="2:19">
      <c r="B243" s="5">
        <v>1972</v>
      </c>
      <c r="C243" s="33"/>
      <c r="D243" s="33"/>
      <c r="E243" s="33"/>
      <c r="F243" s="33"/>
      <c r="G243" s="33"/>
      <c r="H243" s="33"/>
      <c r="I243" s="33"/>
      <c r="J243" s="33"/>
      <c r="K243" s="33"/>
      <c r="L243" s="33"/>
      <c r="M243" s="33"/>
      <c r="N243" s="33"/>
      <c r="O243" s="33"/>
      <c r="P243" s="33"/>
      <c r="Q243" s="33"/>
      <c r="R243" s="33"/>
      <c r="S243" s="33"/>
    </row>
    <row r="244" spans="2:19">
      <c r="B244" s="5">
        <v>1971</v>
      </c>
      <c r="C244" s="33"/>
      <c r="D244" s="33"/>
      <c r="E244" s="33"/>
      <c r="F244" s="33"/>
      <c r="G244" s="33"/>
      <c r="H244" s="33"/>
      <c r="I244" s="33"/>
      <c r="J244" s="33"/>
      <c r="K244" s="33"/>
      <c r="L244" s="33"/>
      <c r="M244" s="33"/>
      <c r="N244" s="33"/>
      <c r="O244" s="33"/>
      <c r="P244" s="33"/>
      <c r="Q244" s="33"/>
      <c r="R244" s="33"/>
      <c r="S244" s="33"/>
    </row>
    <row r="245" spans="2:19">
      <c r="B245" s="5">
        <v>1970</v>
      </c>
      <c r="C245" s="33"/>
      <c r="D245" s="33"/>
      <c r="E245" s="33"/>
      <c r="F245" s="33"/>
      <c r="G245" s="33"/>
      <c r="H245" s="33"/>
      <c r="I245" s="33"/>
      <c r="J245" s="33"/>
      <c r="K245" s="33"/>
      <c r="L245" s="33"/>
      <c r="M245" s="33"/>
      <c r="N245" s="33"/>
      <c r="O245" s="33"/>
      <c r="P245" s="33"/>
      <c r="Q245" s="33"/>
      <c r="R245" s="33"/>
      <c r="S245" s="33"/>
    </row>
    <row r="246" spans="2:19">
      <c r="B246" s="5">
        <v>1969</v>
      </c>
      <c r="C246" s="33"/>
      <c r="D246" s="33"/>
      <c r="E246" s="33"/>
      <c r="F246" s="33"/>
      <c r="G246" s="33"/>
      <c r="H246" s="33"/>
      <c r="I246" s="33"/>
      <c r="J246" s="33"/>
      <c r="K246" s="33"/>
      <c r="L246" s="33"/>
      <c r="M246" s="33"/>
      <c r="N246" s="33"/>
      <c r="O246" s="33"/>
      <c r="P246" s="33"/>
      <c r="Q246" s="33"/>
      <c r="R246" s="33"/>
      <c r="S246" s="33"/>
    </row>
    <row r="247" spans="2:19">
      <c r="B247" s="5">
        <v>1968</v>
      </c>
      <c r="C247" s="33"/>
      <c r="D247" s="33"/>
      <c r="E247" s="33"/>
      <c r="F247" s="33"/>
      <c r="G247" s="33"/>
      <c r="H247" s="33"/>
      <c r="I247" s="33"/>
      <c r="J247" s="33"/>
      <c r="K247" s="33"/>
      <c r="L247" s="33"/>
      <c r="M247" s="33"/>
      <c r="N247" s="33"/>
      <c r="O247" s="33"/>
      <c r="P247" s="33"/>
      <c r="Q247" s="33"/>
      <c r="R247" s="33"/>
      <c r="S247" s="33"/>
    </row>
    <row r="248" spans="2:19">
      <c r="B248" s="5">
        <v>1967</v>
      </c>
      <c r="C248" s="33"/>
      <c r="D248" s="33"/>
      <c r="E248" s="33"/>
      <c r="F248" s="33"/>
      <c r="G248" s="33"/>
      <c r="H248" s="33"/>
      <c r="I248" s="33"/>
      <c r="J248" s="33"/>
      <c r="K248" s="33"/>
      <c r="L248" s="33"/>
      <c r="M248" s="33"/>
      <c r="N248" s="33"/>
      <c r="O248" s="33"/>
      <c r="P248" s="33"/>
      <c r="Q248" s="33"/>
      <c r="R248" s="33"/>
      <c r="S248" s="33"/>
    </row>
    <row r="249" spans="2:19">
      <c r="B249" s="5">
        <v>1966</v>
      </c>
      <c r="C249" s="33"/>
      <c r="D249" s="33"/>
      <c r="E249" s="33"/>
      <c r="F249" s="33"/>
      <c r="G249" s="33"/>
      <c r="H249" s="33"/>
      <c r="I249" s="33"/>
      <c r="J249" s="33"/>
      <c r="K249" s="33"/>
      <c r="L249" s="33"/>
      <c r="M249" s="33"/>
      <c r="N249" s="33"/>
      <c r="O249" s="33"/>
      <c r="P249" s="33"/>
      <c r="Q249" s="33"/>
      <c r="R249" s="33"/>
      <c r="S249" s="33"/>
    </row>
    <row r="250" spans="2:19">
      <c r="B250" s="5">
        <v>1965</v>
      </c>
      <c r="C250" s="33"/>
      <c r="D250" s="33"/>
      <c r="E250" s="33"/>
      <c r="F250" s="33"/>
      <c r="G250" s="33"/>
      <c r="H250" s="33"/>
      <c r="I250" s="33"/>
      <c r="J250" s="33"/>
      <c r="K250" s="33"/>
      <c r="L250" s="33"/>
      <c r="M250" s="33"/>
      <c r="N250" s="33"/>
      <c r="O250" s="33"/>
      <c r="P250" s="33"/>
      <c r="Q250" s="33"/>
      <c r="R250" s="33"/>
      <c r="S250" s="33"/>
    </row>
    <row r="251" spans="2:19">
      <c r="B251" s="5">
        <v>1964</v>
      </c>
      <c r="C251" s="33"/>
      <c r="D251" s="33"/>
      <c r="E251" s="33"/>
      <c r="F251" s="33"/>
      <c r="G251" s="33"/>
      <c r="H251" s="33"/>
      <c r="I251" s="33"/>
      <c r="J251" s="33"/>
      <c r="K251" s="33"/>
      <c r="L251" s="33"/>
      <c r="M251" s="33"/>
      <c r="N251" s="33"/>
      <c r="O251" s="33"/>
      <c r="P251" s="33"/>
      <c r="Q251" s="33"/>
      <c r="R251" s="33"/>
      <c r="S251" s="33"/>
    </row>
    <row r="252" spans="2:19">
      <c r="B252" s="5">
        <v>1963</v>
      </c>
      <c r="C252" s="33"/>
      <c r="D252" s="33"/>
      <c r="E252" s="33"/>
      <c r="F252" s="33"/>
      <c r="G252" s="33"/>
      <c r="H252" s="33"/>
      <c r="I252" s="33"/>
      <c r="J252" s="33"/>
      <c r="K252" s="33"/>
      <c r="L252" s="33"/>
      <c r="M252" s="33"/>
      <c r="N252" s="33"/>
      <c r="O252" s="33"/>
      <c r="P252" s="33"/>
      <c r="Q252" s="33"/>
      <c r="R252" s="33"/>
      <c r="S252" s="33"/>
    </row>
    <row r="253" spans="2:19">
      <c r="B253" s="5">
        <v>1962</v>
      </c>
      <c r="C253" s="33"/>
      <c r="D253" s="33"/>
      <c r="E253" s="33"/>
      <c r="F253" s="33"/>
      <c r="G253" s="33"/>
      <c r="H253" s="33"/>
      <c r="I253" s="33"/>
      <c r="J253" s="33"/>
      <c r="K253" s="33"/>
      <c r="L253" s="33"/>
      <c r="M253" s="33"/>
      <c r="N253" s="33"/>
      <c r="O253" s="33"/>
      <c r="P253" s="33"/>
      <c r="Q253" s="33"/>
      <c r="R253" s="33"/>
      <c r="S253" s="33"/>
    </row>
    <row r="254" spans="2:19">
      <c r="B254" s="5">
        <v>1961</v>
      </c>
      <c r="C254" s="33"/>
      <c r="D254" s="33"/>
      <c r="E254" s="33"/>
      <c r="F254" s="33"/>
      <c r="G254" s="33"/>
      <c r="H254" s="33"/>
      <c r="I254" s="33"/>
      <c r="J254" s="33"/>
      <c r="K254" s="33"/>
      <c r="L254" s="33"/>
      <c r="M254" s="33"/>
      <c r="N254" s="33"/>
      <c r="O254" s="33"/>
      <c r="P254" s="33"/>
      <c r="Q254" s="33"/>
      <c r="R254" s="33"/>
      <c r="S254" s="33"/>
    </row>
    <row r="255" spans="2:19">
      <c r="B255" s="5">
        <v>1960</v>
      </c>
      <c r="C255" s="33"/>
      <c r="D255" s="33"/>
      <c r="E255" s="33"/>
      <c r="F255" s="33"/>
      <c r="G255" s="33"/>
      <c r="H255" s="33"/>
      <c r="I255" s="33"/>
      <c r="J255" s="33"/>
      <c r="K255" s="33"/>
      <c r="L255" s="33"/>
      <c r="M255" s="33"/>
      <c r="N255" s="33"/>
      <c r="O255" s="33"/>
      <c r="P255" s="33"/>
      <c r="Q255" s="33"/>
      <c r="R255" s="33"/>
      <c r="S255" s="33"/>
    </row>
    <row r="256" spans="2:19">
      <c r="B256" s="5">
        <v>1959</v>
      </c>
      <c r="C256" s="33"/>
      <c r="D256" s="33"/>
      <c r="E256" s="33"/>
      <c r="F256" s="33"/>
      <c r="G256" s="33"/>
      <c r="H256" s="33"/>
      <c r="I256" s="33"/>
      <c r="J256" s="33"/>
      <c r="K256" s="33"/>
      <c r="L256" s="33"/>
      <c r="M256" s="33"/>
      <c r="N256" s="33"/>
      <c r="O256" s="33"/>
      <c r="P256" s="33"/>
      <c r="Q256" s="33"/>
      <c r="R256" s="33"/>
      <c r="S256" s="33"/>
    </row>
    <row r="257" spans="2:19">
      <c r="B257" s="5">
        <v>1958</v>
      </c>
      <c r="C257" s="33"/>
      <c r="D257" s="33"/>
      <c r="E257" s="33"/>
      <c r="F257" s="33"/>
      <c r="G257" s="33"/>
      <c r="H257" s="33"/>
      <c r="I257" s="33"/>
      <c r="J257" s="33"/>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c r="D259" s="33"/>
      <c r="E259" s="33"/>
      <c r="F259" s="33"/>
      <c r="G259" s="33"/>
      <c r="H259" s="33"/>
      <c r="I259" s="33"/>
      <c r="J259" s="33"/>
      <c r="K259" s="33"/>
      <c r="L259" s="33"/>
      <c r="M259" s="33"/>
      <c r="N259" s="33"/>
      <c r="O259" s="33"/>
      <c r="P259" s="33"/>
      <c r="Q259" s="33"/>
      <c r="R259" s="33"/>
      <c r="S259" s="33"/>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1"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2"/>
      <c r="B287" s="6"/>
      <c r="C287" s="7"/>
      <c r="D287" s="7"/>
      <c r="E287" s="7"/>
      <c r="F287" s="7"/>
      <c r="G287" s="7"/>
      <c r="H287" s="7"/>
      <c r="I287" s="7"/>
      <c r="J287" s="7"/>
      <c r="K287" s="7"/>
      <c r="L287" s="7"/>
      <c r="M287" s="9"/>
    </row>
    <row r="288" spans="1:19">
      <c r="A288" s="63" t="s">
        <v>12</v>
      </c>
      <c r="B288" s="5">
        <v>2022</v>
      </c>
      <c r="C288" s="32"/>
      <c r="D288" s="32"/>
      <c r="E288" s="32"/>
      <c r="F288" s="32"/>
      <c r="G288" s="32"/>
      <c r="H288" s="32"/>
      <c r="I288" s="32"/>
      <c r="J288" s="32"/>
      <c r="K288" s="32"/>
      <c r="L288" s="32"/>
      <c r="M288" s="32"/>
      <c r="N288" s="32"/>
      <c r="O288" s="32"/>
      <c r="P288" s="32"/>
      <c r="Q288" s="32"/>
      <c r="R288" s="60"/>
      <c r="S288" s="33"/>
    </row>
    <row r="289" spans="1:19">
      <c r="A289" s="34"/>
      <c r="B289" s="5">
        <v>2021</v>
      </c>
      <c r="C289" s="32"/>
      <c r="D289" s="32"/>
      <c r="E289" s="32"/>
      <c r="F289" s="32"/>
      <c r="G289" s="32"/>
      <c r="H289" s="32"/>
      <c r="I289" s="32"/>
      <c r="J289" s="32"/>
      <c r="K289" s="32"/>
      <c r="L289" s="32"/>
      <c r="M289" s="32"/>
      <c r="N289" s="32"/>
      <c r="O289" s="32"/>
      <c r="P289" s="32"/>
      <c r="Q289" s="32"/>
      <c r="R289" s="33"/>
      <c r="S289" s="33"/>
    </row>
    <row r="290" spans="1:19">
      <c r="B290" s="5">
        <v>2020</v>
      </c>
      <c r="C290" s="32"/>
      <c r="D290" s="32"/>
      <c r="E290" s="32"/>
      <c r="F290" s="32"/>
      <c r="G290" s="32"/>
      <c r="H290" s="32"/>
      <c r="I290" s="32"/>
      <c r="J290" s="32"/>
      <c r="K290" s="32"/>
      <c r="L290" s="32"/>
      <c r="M290" s="32"/>
      <c r="N290" s="32"/>
      <c r="O290" s="32"/>
      <c r="P290" s="32"/>
      <c r="Q290" s="33"/>
      <c r="R290" s="33"/>
      <c r="S290" s="33"/>
    </row>
    <row r="291" spans="1:19">
      <c r="A291" s="36"/>
      <c r="B291" s="5">
        <v>2019</v>
      </c>
      <c r="C291" s="32"/>
      <c r="D291" s="32"/>
      <c r="E291" s="32"/>
      <c r="F291" s="32"/>
      <c r="G291" s="32"/>
      <c r="H291" s="32"/>
      <c r="I291" s="32"/>
      <c r="J291" s="32"/>
      <c r="K291" s="32"/>
      <c r="L291" s="32"/>
      <c r="M291" s="32"/>
      <c r="N291" s="32"/>
      <c r="O291" s="32"/>
      <c r="P291" s="33"/>
      <c r="Q291" s="33"/>
      <c r="R291" s="33"/>
      <c r="S291" s="33"/>
    </row>
    <row r="292" spans="1:19">
      <c r="A292" s="36"/>
      <c r="B292" s="5">
        <v>2018</v>
      </c>
      <c r="C292" s="32"/>
      <c r="D292" s="32"/>
      <c r="E292" s="32"/>
      <c r="F292" s="32"/>
      <c r="G292" s="32"/>
      <c r="H292" s="32"/>
      <c r="I292" s="32"/>
      <c r="J292" s="32"/>
      <c r="K292" s="32"/>
      <c r="L292" s="32"/>
      <c r="M292" s="32"/>
      <c r="N292" s="32"/>
      <c r="O292" s="33"/>
      <c r="P292" s="33"/>
      <c r="Q292" s="33"/>
      <c r="R292" s="33"/>
      <c r="S292" s="33"/>
    </row>
    <row r="293" spans="1:19">
      <c r="A293" s="36"/>
      <c r="B293" s="5">
        <v>2017</v>
      </c>
      <c r="C293" s="32"/>
      <c r="D293" s="32"/>
      <c r="E293" s="32"/>
      <c r="F293" s="32"/>
      <c r="G293" s="32"/>
      <c r="H293" s="32"/>
      <c r="I293" s="32"/>
      <c r="J293" s="32"/>
      <c r="K293" s="32"/>
      <c r="L293" s="32"/>
      <c r="M293" s="32"/>
      <c r="N293" s="33"/>
      <c r="O293" s="33"/>
      <c r="P293" s="33"/>
      <c r="Q293" s="33"/>
      <c r="R293" s="33"/>
      <c r="S293" s="33"/>
    </row>
    <row r="294" spans="1:19">
      <c r="B294" s="5">
        <v>2016</v>
      </c>
      <c r="C294" s="32"/>
      <c r="D294" s="32"/>
      <c r="E294" s="32"/>
      <c r="F294" s="32"/>
      <c r="G294" s="32"/>
      <c r="H294" s="32"/>
      <c r="I294" s="32"/>
      <c r="J294" s="32"/>
      <c r="K294" s="32"/>
      <c r="L294" s="32"/>
      <c r="M294" s="33"/>
      <c r="N294" s="33"/>
      <c r="O294" s="33"/>
      <c r="P294" s="33"/>
      <c r="Q294" s="33"/>
      <c r="R294" s="33"/>
      <c r="S294" s="33"/>
    </row>
    <row r="295" spans="1:19">
      <c r="B295" s="5">
        <v>2015</v>
      </c>
      <c r="C295" s="32"/>
      <c r="D295" s="32"/>
      <c r="E295" s="32"/>
      <c r="F295" s="32"/>
      <c r="G295" s="32"/>
      <c r="H295" s="32"/>
      <c r="I295" s="32"/>
      <c r="J295" s="32"/>
      <c r="K295" s="32"/>
      <c r="L295" s="33"/>
      <c r="M295" s="33"/>
      <c r="N295" s="33"/>
      <c r="O295" s="33"/>
      <c r="P295" s="33"/>
      <c r="Q295" s="33"/>
      <c r="R295" s="33"/>
      <c r="S295" s="33"/>
    </row>
    <row r="296" spans="1:19">
      <c r="B296" s="5">
        <v>2014</v>
      </c>
      <c r="C296" s="32"/>
      <c r="D296" s="32"/>
      <c r="E296" s="32"/>
      <c r="F296" s="32"/>
      <c r="G296" s="32"/>
      <c r="H296" s="32"/>
      <c r="I296" s="32"/>
      <c r="J296" s="32"/>
      <c r="K296" s="33"/>
      <c r="L296" s="33"/>
      <c r="M296" s="33"/>
      <c r="N296" s="33"/>
      <c r="O296" s="33"/>
      <c r="P296" s="33"/>
      <c r="Q296" s="33"/>
      <c r="R296" s="33"/>
      <c r="S296" s="33"/>
    </row>
    <row r="297" spans="1:19">
      <c r="B297" s="5">
        <v>2013</v>
      </c>
      <c r="C297" s="32"/>
      <c r="D297" s="32"/>
      <c r="E297" s="32"/>
      <c r="F297" s="32"/>
      <c r="G297" s="32"/>
      <c r="H297" s="32"/>
      <c r="I297" s="32"/>
      <c r="J297" s="33"/>
      <c r="K297" s="33"/>
      <c r="L297" s="33"/>
      <c r="M297" s="33"/>
      <c r="N297" s="33"/>
      <c r="O297" s="33"/>
      <c r="P297" s="33"/>
      <c r="Q297" s="33"/>
      <c r="R297" s="33"/>
      <c r="S297" s="33"/>
    </row>
    <row r="298" spans="1:19">
      <c r="B298" s="5">
        <v>2012</v>
      </c>
      <c r="C298" s="32"/>
      <c r="D298" s="32"/>
      <c r="E298" s="32"/>
      <c r="F298" s="32"/>
      <c r="G298" s="32"/>
      <c r="H298" s="32"/>
      <c r="I298" s="33"/>
      <c r="J298" s="33"/>
      <c r="K298" s="33"/>
      <c r="L298" s="33"/>
      <c r="M298" s="33"/>
      <c r="N298" s="33"/>
      <c r="O298" s="33"/>
      <c r="P298" s="33"/>
      <c r="Q298" s="33"/>
      <c r="R298" s="33"/>
      <c r="S298" s="33"/>
    </row>
    <row r="299" spans="1:19">
      <c r="B299" s="5">
        <v>2011</v>
      </c>
      <c r="C299" s="32"/>
      <c r="D299" s="32"/>
      <c r="E299" s="32"/>
      <c r="F299" s="32"/>
      <c r="G299" s="32"/>
      <c r="H299" s="33"/>
      <c r="I299" s="33"/>
      <c r="J299" s="33"/>
      <c r="K299" s="33"/>
      <c r="L299" s="33"/>
      <c r="M299" s="33"/>
      <c r="N299" s="33"/>
      <c r="O299" s="33"/>
      <c r="P299" s="33"/>
      <c r="Q299" s="33"/>
      <c r="R299" s="33"/>
      <c r="S299" s="33"/>
    </row>
    <row r="300" spans="1:19">
      <c r="B300" s="5">
        <v>2010</v>
      </c>
      <c r="C300" s="32"/>
      <c r="D300" s="32"/>
      <c r="E300" s="32"/>
      <c r="F300" s="32"/>
      <c r="G300" s="33"/>
      <c r="H300" s="33"/>
      <c r="I300" s="33"/>
      <c r="J300" s="33"/>
      <c r="K300" s="33"/>
      <c r="L300" s="33"/>
      <c r="M300" s="33"/>
      <c r="N300" s="33"/>
      <c r="O300" s="33"/>
      <c r="P300" s="33"/>
      <c r="Q300" s="33"/>
      <c r="R300" s="33"/>
      <c r="S300" s="33"/>
    </row>
    <row r="301" spans="1:19">
      <c r="B301" s="5">
        <v>2009</v>
      </c>
      <c r="C301" s="32"/>
      <c r="D301" s="32"/>
      <c r="E301" s="32"/>
      <c r="F301" s="33"/>
      <c r="G301" s="33"/>
      <c r="H301" s="33"/>
      <c r="I301" s="33"/>
      <c r="J301" s="33"/>
      <c r="K301" s="33"/>
      <c r="L301" s="33"/>
      <c r="M301" s="33"/>
      <c r="N301" s="33"/>
      <c r="O301" s="33"/>
      <c r="P301" s="33"/>
      <c r="Q301" s="33"/>
      <c r="R301" s="33"/>
      <c r="S301" s="33"/>
    </row>
    <row r="302" spans="1:19">
      <c r="B302" s="5">
        <v>2008</v>
      </c>
      <c r="C302" s="32"/>
      <c r="D302" s="32"/>
      <c r="E302" s="33"/>
      <c r="F302" s="33"/>
      <c r="G302" s="33"/>
      <c r="H302" s="33"/>
      <c r="I302" s="33"/>
      <c r="J302" s="33"/>
      <c r="K302" s="33"/>
      <c r="L302" s="33"/>
      <c r="M302" s="33"/>
      <c r="N302" s="33"/>
      <c r="O302" s="33"/>
      <c r="P302" s="33"/>
      <c r="Q302" s="33"/>
      <c r="R302" s="33"/>
      <c r="S302" s="33"/>
    </row>
    <row r="303" spans="1:19">
      <c r="B303" s="5">
        <v>2007</v>
      </c>
      <c r="C303" s="32"/>
      <c r="D303" s="33"/>
      <c r="E303" s="33"/>
      <c r="F303" s="33"/>
      <c r="G303" s="33"/>
      <c r="H303" s="33"/>
      <c r="I303" s="33"/>
      <c r="J303" s="33"/>
      <c r="K303" s="33"/>
      <c r="L303" s="33"/>
      <c r="M303" s="33"/>
      <c r="N303" s="33"/>
      <c r="O303" s="33"/>
      <c r="P303" s="33"/>
      <c r="Q303" s="33"/>
      <c r="R303" s="33"/>
      <c r="S303" s="33"/>
    </row>
    <row r="304" spans="1:19">
      <c r="B304" s="5">
        <v>2006</v>
      </c>
      <c r="C304" s="33"/>
      <c r="D304" s="33"/>
      <c r="E304" s="33"/>
      <c r="F304" s="33"/>
      <c r="G304" s="33"/>
      <c r="H304" s="33"/>
      <c r="I304" s="33"/>
      <c r="J304" s="33"/>
      <c r="K304" s="33"/>
      <c r="L304" s="33"/>
      <c r="M304" s="33"/>
      <c r="N304" s="33"/>
      <c r="O304" s="33"/>
      <c r="P304" s="33"/>
      <c r="Q304" s="33"/>
      <c r="R304" s="33"/>
      <c r="S304" s="33"/>
    </row>
    <row r="305" spans="2:19">
      <c r="B305" s="5">
        <v>2005</v>
      </c>
      <c r="C305" s="33"/>
      <c r="D305" s="33"/>
      <c r="E305" s="33"/>
      <c r="F305" s="33"/>
      <c r="G305" s="33"/>
      <c r="H305" s="33"/>
      <c r="I305" s="33"/>
      <c r="J305" s="33"/>
      <c r="K305" s="33"/>
      <c r="L305" s="33"/>
      <c r="M305" s="33"/>
      <c r="N305" s="33"/>
      <c r="O305" s="33"/>
      <c r="P305" s="33"/>
      <c r="Q305" s="33"/>
      <c r="R305" s="33"/>
      <c r="S305" s="33"/>
    </row>
    <row r="306" spans="2:19">
      <c r="B306" s="5">
        <v>2004</v>
      </c>
      <c r="C306" s="33"/>
      <c r="D306" s="33"/>
      <c r="E306" s="33"/>
      <c r="F306" s="33"/>
      <c r="G306" s="33"/>
      <c r="H306" s="33"/>
      <c r="I306" s="33"/>
      <c r="J306" s="33"/>
      <c r="K306" s="33"/>
      <c r="L306" s="33"/>
      <c r="M306" s="33"/>
      <c r="N306" s="33"/>
      <c r="O306" s="33"/>
      <c r="P306" s="33"/>
      <c r="Q306" s="33"/>
      <c r="R306" s="33"/>
      <c r="S306" s="33"/>
    </row>
    <row r="307" spans="2:19">
      <c r="B307" s="5">
        <v>2003</v>
      </c>
      <c r="C307" s="33"/>
      <c r="D307" s="33"/>
      <c r="E307" s="33"/>
      <c r="F307" s="33"/>
      <c r="G307" s="33"/>
      <c r="H307" s="33"/>
      <c r="I307" s="33"/>
      <c r="J307" s="33"/>
      <c r="K307" s="33"/>
      <c r="L307" s="33"/>
      <c r="M307" s="33"/>
      <c r="N307" s="33"/>
      <c r="O307" s="33"/>
      <c r="P307" s="33"/>
      <c r="Q307" s="33"/>
      <c r="R307" s="33"/>
      <c r="S307" s="33"/>
    </row>
    <row r="308" spans="2:19">
      <c r="B308" s="5">
        <v>2002</v>
      </c>
      <c r="C308" s="33"/>
      <c r="D308" s="33"/>
      <c r="E308" s="33"/>
      <c r="F308" s="33"/>
      <c r="G308" s="33"/>
      <c r="H308" s="33"/>
      <c r="I308" s="33"/>
      <c r="J308" s="33"/>
      <c r="K308" s="33"/>
      <c r="L308" s="33"/>
      <c r="M308" s="33"/>
      <c r="N308" s="33"/>
      <c r="O308" s="33"/>
      <c r="P308" s="33"/>
      <c r="Q308" s="33"/>
      <c r="R308" s="33"/>
      <c r="S308" s="33"/>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c r="D310" s="33"/>
      <c r="E310" s="33"/>
      <c r="F310" s="33"/>
      <c r="G310" s="33"/>
      <c r="H310" s="33"/>
      <c r="I310" s="33"/>
      <c r="J310" s="33"/>
      <c r="K310" s="33"/>
      <c r="L310" s="33"/>
      <c r="M310" s="33"/>
      <c r="N310" s="33"/>
      <c r="O310" s="33"/>
      <c r="P310" s="33"/>
      <c r="Q310" s="33"/>
      <c r="R310" s="33"/>
      <c r="S310" s="33"/>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c r="D312" s="33"/>
      <c r="E312" s="33"/>
      <c r="F312" s="33"/>
      <c r="G312" s="33"/>
      <c r="H312" s="33"/>
      <c r="I312" s="33"/>
      <c r="J312" s="33"/>
      <c r="K312" s="33"/>
      <c r="L312" s="33"/>
      <c r="M312" s="33"/>
      <c r="N312" s="33"/>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c r="D314" s="33"/>
      <c r="E314" s="33"/>
      <c r="F314" s="33"/>
      <c r="G314" s="33"/>
      <c r="H314" s="33"/>
      <c r="I314" s="33"/>
      <c r="J314" s="33"/>
      <c r="K314" s="33"/>
      <c r="L314" s="33"/>
      <c r="M314" s="33"/>
      <c r="N314" s="33"/>
      <c r="O314" s="33"/>
      <c r="P314" s="33"/>
      <c r="Q314" s="33"/>
      <c r="R314" s="33"/>
      <c r="S314" s="33"/>
    </row>
    <row r="315" spans="2:19">
      <c r="B315" s="5">
        <v>1995</v>
      </c>
      <c r="C315" s="33"/>
      <c r="D315" s="33"/>
      <c r="E315" s="33"/>
      <c r="F315" s="33"/>
      <c r="G315" s="33"/>
      <c r="H315" s="33"/>
      <c r="I315" s="33"/>
      <c r="J315" s="33"/>
      <c r="K315" s="33"/>
      <c r="L315" s="33"/>
      <c r="M315" s="33"/>
      <c r="N315" s="33"/>
      <c r="O315" s="33"/>
      <c r="P315" s="33"/>
      <c r="Q315" s="33"/>
      <c r="R315" s="33"/>
      <c r="S315" s="33"/>
    </row>
    <row r="316" spans="2:19">
      <c r="B316" s="5">
        <v>1994</v>
      </c>
      <c r="C316" s="33"/>
      <c r="D316" s="33"/>
      <c r="E316" s="33"/>
      <c r="F316" s="33"/>
      <c r="G316" s="33"/>
      <c r="H316" s="33"/>
      <c r="I316" s="33"/>
      <c r="J316" s="33"/>
      <c r="K316" s="33"/>
      <c r="L316" s="33"/>
      <c r="M316" s="33"/>
      <c r="N316" s="33"/>
      <c r="O316" s="33"/>
      <c r="P316" s="33"/>
      <c r="Q316" s="33"/>
      <c r="R316" s="33"/>
      <c r="S316" s="33"/>
    </row>
    <row r="317" spans="2:19">
      <c r="B317" s="5">
        <v>1993</v>
      </c>
      <c r="C317" s="33"/>
      <c r="D317" s="33"/>
      <c r="E317" s="33"/>
      <c r="F317" s="33"/>
      <c r="G317" s="33"/>
      <c r="H317" s="33"/>
      <c r="I317" s="33"/>
      <c r="J317" s="33"/>
      <c r="K317" s="33"/>
      <c r="L317" s="33"/>
      <c r="M317" s="33"/>
      <c r="N317" s="33"/>
      <c r="O317" s="33"/>
      <c r="P317" s="33"/>
      <c r="Q317" s="33"/>
      <c r="R317" s="33"/>
      <c r="S317" s="33"/>
    </row>
    <row r="318" spans="2:19">
      <c r="B318" s="5">
        <v>1992</v>
      </c>
      <c r="C318" s="33"/>
      <c r="D318" s="33"/>
      <c r="E318" s="33"/>
      <c r="F318" s="33"/>
      <c r="G318" s="33"/>
      <c r="H318" s="33"/>
      <c r="I318" s="33"/>
      <c r="J318" s="33"/>
      <c r="K318" s="33"/>
      <c r="L318" s="33"/>
      <c r="M318" s="33"/>
      <c r="N318" s="33"/>
      <c r="O318" s="33"/>
      <c r="P318" s="33"/>
      <c r="Q318" s="33"/>
      <c r="R318" s="33"/>
      <c r="S318" s="33"/>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c r="D320" s="33"/>
      <c r="E320" s="33"/>
      <c r="F320" s="33"/>
      <c r="G320" s="33"/>
      <c r="H320" s="33"/>
      <c r="I320" s="33"/>
      <c r="J320" s="33"/>
      <c r="K320" s="33"/>
      <c r="L320" s="33"/>
      <c r="M320" s="33"/>
      <c r="N320" s="33"/>
      <c r="O320" s="33"/>
      <c r="P320" s="33"/>
      <c r="Q320" s="33"/>
      <c r="R320" s="33"/>
      <c r="S320" s="33"/>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c r="D326" s="33"/>
      <c r="E326" s="33"/>
      <c r="F326" s="33"/>
      <c r="G326" s="33"/>
      <c r="H326" s="33"/>
      <c r="I326" s="33"/>
      <c r="J326" s="33"/>
      <c r="K326" s="33"/>
      <c r="L326" s="33"/>
      <c r="M326" s="33"/>
      <c r="N326" s="33"/>
      <c r="O326" s="33"/>
      <c r="P326" s="33"/>
      <c r="Q326" s="33"/>
      <c r="R326" s="33"/>
      <c r="S326" s="33"/>
    </row>
    <row r="327" spans="2:19">
      <c r="B327" s="5">
        <v>1983</v>
      </c>
      <c r="C327" s="33"/>
      <c r="D327" s="33"/>
      <c r="E327" s="33"/>
      <c r="F327" s="33"/>
      <c r="G327" s="33"/>
      <c r="H327" s="33"/>
      <c r="I327" s="33"/>
      <c r="J327" s="33"/>
      <c r="K327" s="33"/>
      <c r="L327" s="33"/>
      <c r="M327" s="33"/>
      <c r="N327" s="33"/>
      <c r="O327" s="33"/>
      <c r="P327" s="33"/>
      <c r="Q327" s="33"/>
      <c r="R327" s="33"/>
      <c r="S327" s="33"/>
    </row>
    <row r="328" spans="2:19">
      <c r="B328" s="5">
        <v>1982</v>
      </c>
      <c r="C328" s="33"/>
      <c r="D328" s="33"/>
      <c r="E328" s="33"/>
      <c r="F328" s="33"/>
      <c r="G328" s="33"/>
      <c r="H328" s="33"/>
      <c r="I328" s="33"/>
      <c r="J328" s="33"/>
      <c r="K328" s="33"/>
      <c r="L328" s="33"/>
      <c r="M328" s="33"/>
      <c r="N328" s="33"/>
      <c r="O328" s="33"/>
      <c r="P328" s="33"/>
      <c r="Q328" s="33"/>
      <c r="R328" s="33"/>
      <c r="S328" s="33"/>
    </row>
    <row r="329" spans="2:19">
      <c r="B329" s="5">
        <v>1981</v>
      </c>
      <c r="C329" s="33"/>
      <c r="D329" s="33"/>
      <c r="E329" s="33"/>
      <c r="F329" s="33"/>
      <c r="G329" s="33"/>
      <c r="H329" s="33"/>
      <c r="I329" s="33"/>
      <c r="J329" s="33"/>
      <c r="K329" s="33"/>
      <c r="L329" s="33"/>
      <c r="M329" s="33"/>
      <c r="N329" s="33"/>
      <c r="O329" s="33"/>
      <c r="P329" s="33"/>
      <c r="Q329" s="33"/>
      <c r="R329" s="33"/>
      <c r="S329" s="33"/>
    </row>
    <row r="330" spans="2:19">
      <c r="B330" s="5">
        <v>1980</v>
      </c>
      <c r="C330" s="33"/>
      <c r="D330" s="33"/>
      <c r="E330" s="33"/>
      <c r="F330" s="33"/>
      <c r="G330" s="33"/>
      <c r="H330" s="33"/>
      <c r="I330" s="33"/>
      <c r="J330" s="33"/>
      <c r="K330" s="33"/>
      <c r="L330" s="33"/>
      <c r="M330" s="33"/>
      <c r="N330" s="33"/>
      <c r="O330" s="33"/>
      <c r="P330" s="33"/>
      <c r="Q330" s="33"/>
      <c r="R330" s="33"/>
      <c r="S330" s="33"/>
    </row>
    <row r="331" spans="2:19">
      <c r="B331" s="5">
        <v>1979</v>
      </c>
      <c r="C331" s="33"/>
      <c r="D331" s="33"/>
      <c r="E331" s="33"/>
      <c r="F331" s="33"/>
      <c r="G331" s="33"/>
      <c r="H331" s="33"/>
      <c r="I331" s="33"/>
      <c r="J331" s="33"/>
      <c r="K331" s="33"/>
      <c r="L331" s="33"/>
      <c r="M331" s="33"/>
      <c r="N331" s="33"/>
      <c r="O331" s="33"/>
      <c r="P331" s="33"/>
      <c r="Q331" s="33"/>
      <c r="R331" s="33"/>
      <c r="S331" s="33"/>
    </row>
    <row r="332" spans="2:19">
      <c r="B332" s="5">
        <v>1978</v>
      </c>
      <c r="C332" s="33"/>
      <c r="D332" s="33"/>
      <c r="E332" s="33"/>
      <c r="F332" s="33"/>
      <c r="G332" s="33"/>
      <c r="H332" s="33"/>
      <c r="I332" s="33"/>
      <c r="J332" s="33"/>
      <c r="K332" s="33"/>
      <c r="L332" s="33"/>
      <c r="M332" s="33"/>
      <c r="N332" s="33"/>
      <c r="O332" s="33"/>
      <c r="P332" s="33"/>
      <c r="Q332" s="33"/>
      <c r="R332" s="33"/>
      <c r="S332" s="33"/>
    </row>
    <row r="333" spans="2:19">
      <c r="B333" s="5">
        <v>1977</v>
      </c>
      <c r="C333" s="33"/>
      <c r="D333" s="33"/>
      <c r="E333" s="33"/>
      <c r="F333" s="33"/>
      <c r="G333" s="33"/>
      <c r="H333" s="33"/>
      <c r="I333" s="33"/>
      <c r="J333" s="33"/>
      <c r="K333" s="33"/>
      <c r="L333" s="33"/>
      <c r="M333" s="33"/>
      <c r="N333" s="33"/>
      <c r="O333" s="33"/>
      <c r="P333" s="33"/>
      <c r="Q333" s="33"/>
      <c r="R333" s="33"/>
      <c r="S333" s="33"/>
    </row>
    <row r="334" spans="2:19">
      <c r="B334" s="5">
        <v>1976</v>
      </c>
      <c r="C334" s="33"/>
      <c r="D334" s="33"/>
      <c r="E334" s="33"/>
      <c r="F334" s="33"/>
      <c r="G334" s="33"/>
      <c r="H334" s="33"/>
      <c r="I334" s="33"/>
      <c r="J334" s="33"/>
      <c r="K334" s="33"/>
      <c r="L334" s="33"/>
      <c r="M334" s="33"/>
      <c r="N334" s="33"/>
      <c r="O334" s="33"/>
      <c r="P334" s="33"/>
      <c r="Q334" s="33"/>
      <c r="R334" s="33"/>
      <c r="S334" s="33"/>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c r="D336" s="33"/>
      <c r="E336" s="33"/>
      <c r="F336" s="33"/>
      <c r="G336" s="33"/>
      <c r="H336" s="33"/>
      <c r="I336" s="33"/>
      <c r="J336" s="33"/>
      <c r="K336" s="33"/>
      <c r="L336" s="33"/>
      <c r="M336" s="33"/>
      <c r="N336" s="33"/>
      <c r="O336" s="33"/>
      <c r="P336" s="33"/>
      <c r="Q336" s="33"/>
      <c r="R336" s="33"/>
      <c r="S336" s="33"/>
    </row>
    <row r="337" spans="2:19">
      <c r="B337" s="5">
        <v>1973</v>
      </c>
      <c r="C337" s="33"/>
      <c r="D337" s="33"/>
      <c r="E337" s="33"/>
      <c r="F337" s="33"/>
      <c r="G337" s="33"/>
      <c r="H337" s="33"/>
      <c r="I337" s="33"/>
      <c r="J337" s="33"/>
      <c r="K337" s="33"/>
      <c r="L337" s="33"/>
      <c r="M337" s="33"/>
      <c r="N337" s="33"/>
      <c r="O337" s="33"/>
      <c r="P337" s="33"/>
      <c r="Q337" s="33"/>
      <c r="R337" s="33"/>
      <c r="S337" s="33"/>
    </row>
    <row r="338" spans="2:19">
      <c r="B338" s="5">
        <v>1972</v>
      </c>
      <c r="C338" s="33"/>
      <c r="D338" s="33"/>
      <c r="E338" s="33"/>
      <c r="F338" s="33"/>
      <c r="G338" s="33"/>
      <c r="H338" s="33"/>
      <c r="I338" s="33"/>
      <c r="J338" s="33"/>
      <c r="K338" s="33"/>
      <c r="L338" s="33"/>
      <c r="M338" s="33"/>
      <c r="N338" s="33"/>
      <c r="O338" s="33"/>
      <c r="P338" s="33"/>
      <c r="Q338" s="33"/>
      <c r="R338" s="33"/>
      <c r="S338" s="33"/>
    </row>
    <row r="339" spans="2:19">
      <c r="B339" s="5">
        <v>1971</v>
      </c>
      <c r="C339" s="33"/>
      <c r="D339" s="33"/>
      <c r="E339" s="33"/>
      <c r="F339" s="33"/>
      <c r="G339" s="33"/>
      <c r="H339" s="33"/>
      <c r="I339" s="33"/>
      <c r="J339" s="33"/>
      <c r="K339" s="33"/>
      <c r="L339" s="33"/>
      <c r="M339" s="33"/>
      <c r="N339" s="33"/>
      <c r="O339" s="33"/>
      <c r="P339" s="33"/>
      <c r="Q339" s="33"/>
      <c r="R339" s="33"/>
      <c r="S339" s="33"/>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1"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2"/>
      <c r="B382" s="6"/>
      <c r="C382" s="7"/>
      <c r="D382" s="7"/>
      <c r="E382" s="7"/>
      <c r="F382" s="7"/>
      <c r="G382" s="7"/>
      <c r="H382" s="7"/>
      <c r="I382" s="7"/>
      <c r="J382" s="7"/>
      <c r="K382" s="7"/>
      <c r="L382" s="7"/>
      <c r="M382" s="9"/>
    </row>
    <row r="383" spans="1:19">
      <c r="A383" s="63" t="s">
        <v>114</v>
      </c>
      <c r="B383" s="5">
        <v>2022</v>
      </c>
      <c r="C383" s="32"/>
      <c r="D383" s="32"/>
      <c r="E383" s="32"/>
      <c r="F383" s="32"/>
      <c r="G383" s="32"/>
      <c r="H383" s="32"/>
      <c r="I383" s="32"/>
      <c r="J383" s="32"/>
      <c r="K383" s="32"/>
      <c r="L383" s="32"/>
      <c r="M383" s="32"/>
      <c r="N383" s="32"/>
      <c r="O383" s="32"/>
      <c r="P383" s="32"/>
      <c r="Q383" s="32"/>
      <c r="R383" s="60"/>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1"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2"/>
      <c r="B477" s="6"/>
      <c r="C477" s="7"/>
      <c r="D477" s="7"/>
      <c r="E477" s="7"/>
      <c r="F477" s="7"/>
      <c r="G477" s="7"/>
      <c r="H477" s="7"/>
      <c r="I477" s="7"/>
      <c r="J477" s="7"/>
      <c r="K477" s="7"/>
      <c r="L477" s="7"/>
      <c r="M477" s="9"/>
    </row>
    <row r="478" spans="1:19" ht="38.25">
      <c r="A478" s="63" t="s">
        <v>13</v>
      </c>
      <c r="B478" s="5">
        <v>2022</v>
      </c>
      <c r="C478" s="32"/>
      <c r="D478" s="32"/>
      <c r="E478" s="32"/>
      <c r="F478" s="32"/>
      <c r="G478" s="32"/>
      <c r="H478" s="32"/>
      <c r="I478" s="32"/>
      <c r="J478" s="32"/>
      <c r="K478" s="32"/>
      <c r="L478" s="32"/>
      <c r="M478" s="32"/>
      <c r="N478" s="32"/>
      <c r="O478" s="32"/>
      <c r="P478" s="32"/>
      <c r="Q478" s="32"/>
      <c r="R478" s="60"/>
      <c r="S478" s="33"/>
    </row>
    <row r="479" spans="1:19">
      <c r="A479" s="34"/>
      <c r="B479" s="5">
        <v>2021</v>
      </c>
      <c r="C479" s="32"/>
      <c r="D479" s="32"/>
      <c r="E479" s="32"/>
      <c r="F479" s="32"/>
      <c r="G479" s="32"/>
      <c r="H479" s="32"/>
      <c r="I479" s="32"/>
      <c r="J479" s="32"/>
      <c r="K479" s="32"/>
      <c r="L479" s="32"/>
      <c r="M479" s="32"/>
      <c r="N479" s="32"/>
      <c r="O479" s="32"/>
      <c r="P479" s="32"/>
      <c r="Q479" s="32"/>
      <c r="R479" s="33"/>
      <c r="S479" s="33"/>
    </row>
    <row r="480" spans="1:19">
      <c r="B480" s="5">
        <v>2020</v>
      </c>
      <c r="C480" s="32"/>
      <c r="D480" s="32"/>
      <c r="E480" s="32"/>
      <c r="F480" s="32"/>
      <c r="G480" s="32"/>
      <c r="H480" s="32"/>
      <c r="I480" s="32"/>
      <c r="J480" s="32"/>
      <c r="K480" s="32"/>
      <c r="L480" s="32"/>
      <c r="M480" s="32"/>
      <c r="N480" s="32"/>
      <c r="O480" s="32"/>
      <c r="P480" s="32"/>
      <c r="Q480" s="33"/>
      <c r="R480" s="33"/>
      <c r="S480" s="33"/>
    </row>
    <row r="481" spans="1:19">
      <c r="A481" s="36"/>
      <c r="B481" s="5">
        <v>2019</v>
      </c>
      <c r="C481" s="32"/>
      <c r="D481" s="32"/>
      <c r="E481" s="32"/>
      <c r="F481" s="32"/>
      <c r="G481" s="32"/>
      <c r="H481" s="32"/>
      <c r="I481" s="32"/>
      <c r="J481" s="32"/>
      <c r="K481" s="32"/>
      <c r="L481" s="32"/>
      <c r="M481" s="32"/>
      <c r="N481" s="32"/>
      <c r="O481" s="32"/>
      <c r="P481" s="33"/>
      <c r="Q481" s="33"/>
      <c r="R481" s="33"/>
      <c r="S481" s="33"/>
    </row>
    <row r="482" spans="1:19">
      <c r="A482" s="36"/>
      <c r="B482" s="5">
        <v>2018</v>
      </c>
      <c r="C482" s="32"/>
      <c r="D482" s="32"/>
      <c r="E482" s="32"/>
      <c r="F482" s="32"/>
      <c r="G482" s="32"/>
      <c r="H482" s="32"/>
      <c r="I482" s="32"/>
      <c r="J482" s="32"/>
      <c r="K482" s="32"/>
      <c r="L482" s="32"/>
      <c r="M482" s="32"/>
      <c r="N482" s="32"/>
      <c r="O482" s="33"/>
      <c r="P482" s="33"/>
      <c r="Q482" s="33"/>
      <c r="R482" s="33"/>
      <c r="S482" s="33"/>
    </row>
    <row r="483" spans="1:19">
      <c r="A483" s="36"/>
      <c r="B483" s="5">
        <v>2017</v>
      </c>
      <c r="C483" s="32"/>
      <c r="D483" s="32"/>
      <c r="E483" s="32"/>
      <c r="F483" s="32"/>
      <c r="G483" s="32"/>
      <c r="H483" s="32"/>
      <c r="I483" s="32"/>
      <c r="J483" s="32"/>
      <c r="K483" s="32"/>
      <c r="L483" s="32"/>
      <c r="M483" s="32"/>
      <c r="N483" s="33"/>
      <c r="O483" s="33"/>
      <c r="P483" s="33"/>
      <c r="Q483" s="33"/>
      <c r="R483" s="33"/>
      <c r="S483" s="33"/>
    </row>
    <row r="484" spans="1:19">
      <c r="B484" s="5">
        <v>2016</v>
      </c>
      <c r="C484" s="32"/>
      <c r="D484" s="32"/>
      <c r="E484" s="32"/>
      <c r="F484" s="32"/>
      <c r="G484" s="32"/>
      <c r="H484" s="32"/>
      <c r="I484" s="32"/>
      <c r="J484" s="32"/>
      <c r="K484" s="32"/>
      <c r="L484" s="32"/>
      <c r="M484" s="33"/>
      <c r="N484" s="33"/>
      <c r="O484" s="33"/>
      <c r="P484" s="33"/>
      <c r="Q484" s="33"/>
      <c r="R484" s="33"/>
      <c r="S484" s="33"/>
    </row>
    <row r="485" spans="1:19">
      <c r="B485" s="5">
        <v>2015</v>
      </c>
      <c r="C485" s="32"/>
      <c r="D485" s="32"/>
      <c r="E485" s="32"/>
      <c r="F485" s="32"/>
      <c r="G485" s="32"/>
      <c r="H485" s="32"/>
      <c r="I485" s="32"/>
      <c r="J485" s="32"/>
      <c r="K485" s="32"/>
      <c r="L485" s="33"/>
      <c r="M485" s="33"/>
      <c r="N485" s="33"/>
      <c r="O485" s="33"/>
      <c r="P485" s="33"/>
      <c r="Q485" s="33"/>
      <c r="R485" s="33"/>
      <c r="S485" s="33"/>
    </row>
    <row r="486" spans="1:19">
      <c r="B486" s="5">
        <v>2014</v>
      </c>
      <c r="C486" s="32"/>
      <c r="D486" s="32"/>
      <c r="E486" s="32"/>
      <c r="F486" s="32"/>
      <c r="G486" s="32"/>
      <c r="H486" s="32"/>
      <c r="I486" s="32"/>
      <c r="J486" s="32"/>
      <c r="K486" s="33"/>
      <c r="L486" s="33"/>
      <c r="M486" s="33"/>
      <c r="N486" s="33"/>
      <c r="O486" s="33"/>
      <c r="P486" s="33"/>
      <c r="Q486" s="33"/>
      <c r="R486" s="33"/>
      <c r="S486" s="33"/>
    </row>
    <row r="487" spans="1:19">
      <c r="B487" s="5">
        <v>2013</v>
      </c>
      <c r="C487" s="32"/>
      <c r="D487" s="32"/>
      <c r="E487" s="32"/>
      <c r="F487" s="32"/>
      <c r="G487" s="32"/>
      <c r="H487" s="32"/>
      <c r="I487" s="32"/>
      <c r="J487" s="33"/>
      <c r="K487" s="33"/>
      <c r="L487" s="33"/>
      <c r="M487" s="33"/>
      <c r="N487" s="33"/>
      <c r="O487" s="33"/>
      <c r="P487" s="33"/>
      <c r="Q487" s="33"/>
      <c r="R487" s="33"/>
      <c r="S487" s="33"/>
    </row>
    <row r="488" spans="1:19">
      <c r="B488" s="5">
        <v>2012</v>
      </c>
      <c r="C488" s="32"/>
      <c r="D488" s="32"/>
      <c r="E488" s="32"/>
      <c r="F488" s="32"/>
      <c r="G488" s="32"/>
      <c r="H488" s="32"/>
      <c r="I488" s="33"/>
      <c r="J488" s="33"/>
      <c r="K488" s="33"/>
      <c r="L488" s="33"/>
      <c r="M488" s="33"/>
      <c r="N488" s="33"/>
      <c r="O488" s="33"/>
      <c r="P488" s="33"/>
      <c r="Q488" s="33"/>
      <c r="R488" s="33"/>
      <c r="S488" s="33"/>
    </row>
    <row r="489" spans="1:19">
      <c r="B489" s="5">
        <v>2011</v>
      </c>
      <c r="C489" s="32"/>
      <c r="D489" s="32"/>
      <c r="E489" s="32"/>
      <c r="F489" s="32"/>
      <c r="G489" s="32"/>
      <c r="H489" s="33"/>
      <c r="I489" s="33"/>
      <c r="J489" s="33"/>
      <c r="K489" s="33"/>
      <c r="L489" s="33"/>
      <c r="M489" s="33"/>
      <c r="N489" s="33"/>
      <c r="O489" s="33"/>
      <c r="P489" s="33"/>
      <c r="Q489" s="33"/>
      <c r="R489" s="33"/>
      <c r="S489" s="33"/>
    </row>
    <row r="490" spans="1:19">
      <c r="B490" s="5">
        <v>2010</v>
      </c>
      <c r="C490" s="32"/>
      <c r="D490" s="32"/>
      <c r="E490" s="32"/>
      <c r="F490" s="32"/>
      <c r="G490" s="33"/>
      <c r="H490" s="33"/>
      <c r="I490" s="33"/>
      <c r="J490" s="33"/>
      <c r="K490" s="33"/>
      <c r="L490" s="33"/>
      <c r="M490" s="33"/>
      <c r="N490" s="33"/>
      <c r="O490" s="33"/>
      <c r="P490" s="33"/>
      <c r="Q490" s="33"/>
      <c r="R490" s="33"/>
      <c r="S490" s="33"/>
    </row>
    <row r="491" spans="1:19">
      <c r="B491" s="5">
        <v>2009</v>
      </c>
      <c r="C491" s="32"/>
      <c r="D491" s="32"/>
      <c r="E491" s="32"/>
      <c r="F491" s="33"/>
      <c r="G491" s="33"/>
      <c r="H491" s="33"/>
      <c r="I491" s="33"/>
      <c r="J491" s="33"/>
      <c r="K491" s="33"/>
      <c r="L491" s="33"/>
      <c r="M491" s="33"/>
      <c r="N491" s="33"/>
      <c r="O491" s="33"/>
      <c r="P491" s="33"/>
      <c r="Q491" s="33"/>
      <c r="R491" s="33"/>
      <c r="S491" s="33"/>
    </row>
    <row r="492" spans="1:19">
      <c r="B492" s="5">
        <v>2008</v>
      </c>
      <c r="C492" s="32"/>
      <c r="D492" s="32"/>
      <c r="E492" s="33"/>
      <c r="F492" s="33"/>
      <c r="G492" s="33"/>
      <c r="H492" s="33"/>
      <c r="I492" s="33"/>
      <c r="J492" s="33"/>
      <c r="K492" s="33"/>
      <c r="L492" s="33"/>
      <c r="M492" s="33"/>
      <c r="N492" s="33"/>
      <c r="O492" s="33"/>
      <c r="P492" s="33"/>
      <c r="Q492" s="33"/>
      <c r="R492" s="33"/>
      <c r="S492" s="33"/>
    </row>
    <row r="493" spans="1:19">
      <c r="B493" s="5">
        <v>2007</v>
      </c>
      <c r="C493" s="32"/>
      <c r="D493" s="33"/>
      <c r="E493" s="33"/>
      <c r="F493" s="33"/>
      <c r="G493" s="33"/>
      <c r="H493" s="33"/>
      <c r="I493" s="33"/>
      <c r="J493" s="33"/>
      <c r="K493" s="33"/>
      <c r="L493" s="33"/>
      <c r="M493" s="33"/>
      <c r="N493" s="33"/>
      <c r="O493" s="33"/>
      <c r="P493" s="33"/>
      <c r="Q493" s="33"/>
      <c r="R493" s="33"/>
      <c r="S493" s="33"/>
    </row>
    <row r="494" spans="1:19">
      <c r="B494" s="5">
        <v>2006</v>
      </c>
      <c r="C494" s="33"/>
      <c r="D494" s="33"/>
      <c r="E494" s="33"/>
      <c r="F494" s="33"/>
      <c r="G494" s="33"/>
      <c r="H494" s="33"/>
      <c r="I494" s="33"/>
      <c r="J494" s="33"/>
      <c r="K494" s="33"/>
      <c r="L494" s="33"/>
      <c r="M494" s="33"/>
      <c r="N494" s="33"/>
      <c r="O494" s="33"/>
      <c r="P494" s="33"/>
      <c r="Q494" s="33"/>
      <c r="R494" s="33"/>
      <c r="S494" s="33"/>
    </row>
    <row r="495" spans="1:19">
      <c r="B495" s="5">
        <v>2005</v>
      </c>
      <c r="C495" s="33"/>
      <c r="D495" s="33"/>
      <c r="E495" s="33"/>
      <c r="F495" s="33"/>
      <c r="G495" s="33"/>
      <c r="H495" s="33"/>
      <c r="I495" s="33"/>
      <c r="J495" s="33"/>
      <c r="K495" s="33"/>
      <c r="L495" s="33"/>
      <c r="M495" s="33"/>
      <c r="N495" s="33"/>
      <c r="O495" s="33"/>
      <c r="P495" s="33"/>
      <c r="Q495" s="33"/>
      <c r="R495" s="33"/>
      <c r="S495" s="33"/>
    </row>
    <row r="496" spans="1:19">
      <c r="B496" s="5">
        <v>2004</v>
      </c>
      <c r="C496" s="33"/>
      <c r="D496" s="33"/>
      <c r="E496" s="33"/>
      <c r="F496" s="33"/>
      <c r="G496" s="33"/>
      <c r="H496" s="33"/>
      <c r="I496" s="33"/>
      <c r="J496" s="33"/>
      <c r="K496" s="33"/>
      <c r="L496" s="33"/>
      <c r="M496" s="33"/>
      <c r="N496" s="33"/>
      <c r="O496" s="33"/>
      <c r="P496" s="33"/>
      <c r="Q496" s="33"/>
      <c r="R496" s="33"/>
      <c r="S496" s="33"/>
    </row>
    <row r="497" spans="2:19">
      <c r="B497" s="5">
        <v>2003</v>
      </c>
      <c r="C497" s="33"/>
      <c r="D497" s="33"/>
      <c r="E497" s="33"/>
      <c r="F497" s="33"/>
      <c r="G497" s="33"/>
      <c r="H497" s="33"/>
      <c r="I497" s="33"/>
      <c r="J497" s="33"/>
      <c r="K497" s="33"/>
      <c r="L497" s="33"/>
      <c r="M497" s="33"/>
      <c r="N497" s="33"/>
      <c r="O497" s="33"/>
      <c r="P497" s="33"/>
      <c r="Q497" s="33"/>
      <c r="R497" s="33"/>
      <c r="S497" s="33"/>
    </row>
    <row r="498" spans="2:19">
      <c r="B498" s="5">
        <v>2002</v>
      </c>
      <c r="C498" s="33"/>
      <c r="D498" s="33"/>
      <c r="E498" s="33"/>
      <c r="F498" s="33"/>
      <c r="G498" s="33"/>
      <c r="H498" s="33"/>
      <c r="I498" s="33"/>
      <c r="J498" s="33"/>
      <c r="K498" s="33"/>
      <c r="L498" s="33"/>
      <c r="M498" s="33"/>
      <c r="N498" s="33"/>
      <c r="O498" s="33"/>
      <c r="P498" s="33"/>
      <c r="Q498" s="33"/>
      <c r="R498" s="33"/>
      <c r="S498" s="33"/>
    </row>
    <row r="499" spans="2:19">
      <c r="B499" s="5">
        <v>2001</v>
      </c>
      <c r="C499" s="33"/>
      <c r="D499" s="33"/>
      <c r="E499" s="33"/>
      <c r="F499" s="33"/>
      <c r="G499" s="33"/>
      <c r="H499" s="33"/>
      <c r="I499" s="33"/>
      <c r="J499" s="33"/>
      <c r="K499" s="33"/>
      <c r="L499" s="33"/>
      <c r="M499" s="33"/>
      <c r="N499" s="33"/>
      <c r="O499" s="33"/>
      <c r="P499" s="33"/>
      <c r="Q499" s="33"/>
      <c r="R499" s="33"/>
      <c r="S499" s="33"/>
    </row>
    <row r="500" spans="2:19">
      <c r="B500" s="5">
        <v>2000</v>
      </c>
      <c r="C500" s="33"/>
      <c r="D500" s="33"/>
      <c r="E500" s="33"/>
      <c r="F500" s="33"/>
      <c r="G500" s="33"/>
      <c r="H500" s="33"/>
      <c r="I500" s="33"/>
      <c r="J500" s="33"/>
      <c r="K500" s="33"/>
      <c r="L500" s="33"/>
      <c r="M500" s="33"/>
      <c r="N500" s="33"/>
      <c r="O500" s="33"/>
      <c r="P500" s="33"/>
      <c r="Q500" s="33"/>
      <c r="R500" s="33"/>
      <c r="S500" s="33"/>
    </row>
    <row r="501" spans="2:19">
      <c r="B501" s="5">
        <v>1999</v>
      </c>
      <c r="C501" s="33"/>
      <c r="D501" s="33"/>
      <c r="E501" s="33"/>
      <c r="F501" s="33"/>
      <c r="G501" s="33"/>
      <c r="H501" s="33"/>
      <c r="I501" s="33"/>
      <c r="J501" s="33"/>
      <c r="K501" s="33"/>
      <c r="L501" s="33"/>
      <c r="M501" s="33"/>
      <c r="N501" s="33"/>
      <c r="O501" s="33"/>
      <c r="P501" s="33"/>
      <c r="Q501" s="33"/>
      <c r="R501" s="33"/>
      <c r="S501" s="33"/>
    </row>
    <row r="502" spans="2:19">
      <c r="B502" s="5">
        <v>1998</v>
      </c>
      <c r="C502" s="33"/>
      <c r="D502" s="33"/>
      <c r="E502" s="33"/>
      <c r="F502" s="33"/>
      <c r="G502" s="33"/>
      <c r="H502" s="33"/>
      <c r="I502" s="33"/>
      <c r="J502" s="33"/>
      <c r="K502" s="33"/>
      <c r="L502" s="33"/>
      <c r="M502" s="33"/>
      <c r="N502" s="33"/>
      <c r="O502" s="33"/>
      <c r="P502" s="33"/>
      <c r="Q502" s="33"/>
      <c r="R502" s="33"/>
      <c r="S502" s="33"/>
    </row>
    <row r="503" spans="2:19">
      <c r="B503" s="5">
        <v>1997</v>
      </c>
      <c r="C503" s="33"/>
      <c r="D503" s="33"/>
      <c r="E503" s="33"/>
      <c r="F503" s="33"/>
      <c r="G503" s="33"/>
      <c r="H503" s="33"/>
      <c r="I503" s="33"/>
      <c r="J503" s="33"/>
      <c r="K503" s="33"/>
      <c r="L503" s="33"/>
      <c r="M503" s="33"/>
      <c r="N503" s="33"/>
      <c r="O503" s="33"/>
      <c r="P503" s="33"/>
      <c r="Q503" s="33"/>
      <c r="R503" s="33"/>
      <c r="S503" s="33"/>
    </row>
    <row r="504" spans="2:19">
      <c r="B504" s="5">
        <v>1996</v>
      </c>
      <c r="C504" s="33"/>
      <c r="D504" s="33"/>
      <c r="E504" s="33"/>
      <c r="F504" s="33"/>
      <c r="G504" s="33"/>
      <c r="H504" s="33"/>
      <c r="I504" s="33"/>
      <c r="J504" s="33"/>
      <c r="K504" s="33"/>
      <c r="L504" s="33"/>
      <c r="M504" s="33"/>
      <c r="N504" s="33"/>
      <c r="O504" s="33"/>
      <c r="P504" s="33"/>
      <c r="Q504" s="33"/>
      <c r="R504" s="33"/>
      <c r="S504" s="33"/>
    </row>
    <row r="505" spans="2:19">
      <c r="B505" s="5">
        <v>1995</v>
      </c>
      <c r="C505" s="33"/>
      <c r="D505" s="33"/>
      <c r="E505" s="33"/>
      <c r="F505" s="33"/>
      <c r="G505" s="33"/>
      <c r="H505" s="33"/>
      <c r="I505" s="33"/>
      <c r="J505" s="33"/>
      <c r="K505" s="33"/>
      <c r="L505" s="33"/>
      <c r="M505" s="33"/>
      <c r="N505" s="33"/>
      <c r="O505" s="33"/>
      <c r="P505" s="33"/>
      <c r="Q505" s="33"/>
      <c r="R505" s="33"/>
      <c r="S505" s="33"/>
    </row>
    <row r="506" spans="2:19">
      <c r="B506" s="5">
        <v>1994</v>
      </c>
      <c r="C506" s="33"/>
      <c r="D506" s="33"/>
      <c r="E506" s="33"/>
      <c r="F506" s="33"/>
      <c r="G506" s="33"/>
      <c r="H506" s="33"/>
      <c r="I506" s="33"/>
      <c r="J506" s="33"/>
      <c r="K506" s="33"/>
      <c r="L506" s="33"/>
      <c r="M506" s="33"/>
      <c r="N506" s="33"/>
      <c r="O506" s="33"/>
      <c r="P506" s="33"/>
      <c r="Q506" s="33"/>
      <c r="R506" s="33"/>
      <c r="S506" s="33"/>
    </row>
    <row r="507" spans="2:19">
      <c r="B507" s="5">
        <v>1993</v>
      </c>
      <c r="C507" s="33"/>
      <c r="D507" s="33"/>
      <c r="E507" s="33"/>
      <c r="F507" s="33"/>
      <c r="G507" s="33"/>
      <c r="H507" s="33"/>
      <c r="I507" s="33"/>
      <c r="J507" s="33"/>
      <c r="K507" s="33"/>
      <c r="L507" s="33"/>
      <c r="M507" s="33"/>
      <c r="N507" s="33"/>
      <c r="O507" s="33"/>
      <c r="P507" s="33"/>
      <c r="Q507" s="33"/>
      <c r="R507" s="33"/>
      <c r="S507" s="33"/>
    </row>
    <row r="508" spans="2:19">
      <c r="B508" s="5">
        <v>1992</v>
      </c>
      <c r="C508" s="33"/>
      <c r="D508" s="33"/>
      <c r="E508" s="33"/>
      <c r="F508" s="33"/>
      <c r="G508" s="33"/>
      <c r="H508" s="33"/>
      <c r="I508" s="33"/>
      <c r="J508" s="33"/>
      <c r="K508" s="33"/>
      <c r="L508" s="33"/>
      <c r="M508" s="33"/>
      <c r="N508" s="33"/>
      <c r="O508" s="33"/>
      <c r="P508" s="33"/>
      <c r="Q508" s="33"/>
      <c r="R508" s="33"/>
      <c r="S508" s="33"/>
    </row>
    <row r="509" spans="2:19">
      <c r="B509" s="5">
        <v>1991</v>
      </c>
      <c r="C509" s="33"/>
      <c r="D509" s="33"/>
      <c r="E509" s="33"/>
      <c r="F509" s="33"/>
      <c r="G509" s="33"/>
      <c r="H509" s="33"/>
      <c r="I509" s="33"/>
      <c r="J509" s="33"/>
      <c r="K509" s="33"/>
      <c r="L509" s="33"/>
      <c r="M509" s="33"/>
      <c r="N509" s="33"/>
      <c r="O509" s="33"/>
      <c r="P509" s="33"/>
      <c r="Q509" s="33"/>
      <c r="R509" s="33"/>
      <c r="S509" s="33"/>
    </row>
    <row r="510" spans="2:19">
      <c r="B510" s="5">
        <v>1990</v>
      </c>
      <c r="C510" s="33"/>
      <c r="D510" s="33"/>
      <c r="E510" s="33"/>
      <c r="F510" s="33"/>
      <c r="G510" s="33"/>
      <c r="H510" s="33"/>
      <c r="I510" s="33"/>
      <c r="J510" s="33"/>
      <c r="K510" s="33"/>
      <c r="L510" s="33"/>
      <c r="M510" s="33"/>
      <c r="N510" s="33"/>
      <c r="O510" s="33"/>
      <c r="P510" s="33"/>
      <c r="Q510" s="33"/>
      <c r="R510" s="33"/>
      <c r="S510" s="33"/>
    </row>
    <row r="511" spans="2:19">
      <c r="B511" s="5">
        <v>1989</v>
      </c>
      <c r="C511" s="33"/>
      <c r="D511" s="33"/>
      <c r="E511" s="33"/>
      <c r="F511" s="33"/>
      <c r="G511" s="33"/>
      <c r="H511" s="33"/>
      <c r="I511" s="33"/>
      <c r="J511" s="33"/>
      <c r="K511" s="33"/>
      <c r="L511" s="33"/>
      <c r="M511" s="33"/>
      <c r="N511" s="33"/>
      <c r="O511" s="33"/>
      <c r="P511" s="33"/>
      <c r="Q511" s="33"/>
      <c r="R511" s="33"/>
      <c r="S511" s="33"/>
    </row>
    <row r="512" spans="2:19">
      <c r="B512" s="5">
        <v>1988</v>
      </c>
      <c r="C512" s="33"/>
      <c r="D512" s="33"/>
      <c r="E512" s="33"/>
      <c r="F512" s="33"/>
      <c r="G512" s="33"/>
      <c r="H512" s="33"/>
      <c r="I512" s="33"/>
      <c r="J512" s="33"/>
      <c r="K512" s="33"/>
      <c r="L512" s="33"/>
      <c r="M512" s="33"/>
      <c r="N512" s="33"/>
      <c r="O512" s="33"/>
      <c r="P512" s="33"/>
      <c r="Q512" s="33"/>
      <c r="R512" s="33"/>
      <c r="S512" s="33"/>
    </row>
    <row r="513" spans="2:19">
      <c r="B513" s="5">
        <v>1987</v>
      </c>
      <c r="C513" s="33"/>
      <c r="D513" s="33"/>
      <c r="E513" s="33"/>
      <c r="F513" s="33"/>
      <c r="G513" s="33"/>
      <c r="H513" s="33"/>
      <c r="I513" s="33"/>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c r="D522" s="33"/>
      <c r="E522" s="33"/>
      <c r="F522" s="33"/>
      <c r="G522" s="33"/>
      <c r="H522" s="33"/>
      <c r="I522" s="33"/>
      <c r="J522" s="33"/>
      <c r="K522" s="33"/>
      <c r="L522" s="33"/>
      <c r="M522" s="33"/>
      <c r="N522" s="33"/>
      <c r="O522" s="33"/>
      <c r="P522" s="33"/>
      <c r="Q522" s="33"/>
      <c r="R522" s="33"/>
      <c r="S522" s="33"/>
    </row>
    <row r="523" spans="2:19">
      <c r="B523" s="5">
        <v>1977</v>
      </c>
      <c r="C523" s="33"/>
      <c r="D523" s="33"/>
      <c r="E523" s="33"/>
      <c r="F523" s="33"/>
      <c r="G523" s="33"/>
      <c r="H523" s="33"/>
      <c r="I523" s="33"/>
      <c r="J523" s="33"/>
      <c r="K523" s="33"/>
      <c r="L523" s="33"/>
      <c r="M523" s="33"/>
      <c r="N523" s="33"/>
      <c r="O523" s="33"/>
      <c r="P523" s="33"/>
      <c r="Q523" s="33"/>
      <c r="R523" s="33"/>
      <c r="S523" s="33"/>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33"/>
      <c r="D533" s="33"/>
      <c r="E533" s="33"/>
      <c r="F533" s="33"/>
      <c r="G533" s="33"/>
      <c r="H533" s="33"/>
      <c r="I533" s="33"/>
      <c r="J533" s="33"/>
      <c r="K533" s="33"/>
      <c r="L533" s="33"/>
      <c r="M533" s="33"/>
      <c r="N533" s="33"/>
      <c r="O533" s="33"/>
      <c r="P533" s="33"/>
      <c r="Q533" s="33"/>
      <c r="R533" s="33"/>
      <c r="S533" s="33"/>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1"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2"/>
      <c r="B572" s="6"/>
      <c r="C572" s="7"/>
      <c r="D572" s="7"/>
      <c r="E572" s="7"/>
      <c r="F572" s="7"/>
      <c r="G572" s="7"/>
      <c r="H572" s="7"/>
      <c r="I572" s="7"/>
      <c r="J572" s="7"/>
      <c r="K572" s="7"/>
      <c r="L572" s="7"/>
      <c r="M572" s="9"/>
    </row>
    <row r="573" spans="1:19">
      <c r="A573" s="63" t="s">
        <v>115</v>
      </c>
      <c r="B573" s="5">
        <v>2022</v>
      </c>
      <c r="C573" s="32"/>
      <c r="D573" s="32"/>
      <c r="E573" s="32"/>
      <c r="F573" s="32"/>
      <c r="G573" s="32"/>
      <c r="H573" s="32"/>
      <c r="I573" s="32"/>
      <c r="J573" s="32"/>
      <c r="K573" s="32"/>
      <c r="L573" s="32"/>
      <c r="M573" s="32"/>
      <c r="N573" s="32"/>
      <c r="O573" s="32"/>
      <c r="P573" s="32"/>
      <c r="Q573" s="32"/>
      <c r="R573" s="60"/>
      <c r="S573" s="33"/>
    </row>
    <row r="574" spans="1:19">
      <c r="A574" s="34"/>
      <c r="B574" s="5">
        <v>2021</v>
      </c>
      <c r="C574" s="32"/>
      <c r="D574" s="32"/>
      <c r="E574" s="32"/>
      <c r="F574" s="32"/>
      <c r="G574" s="32"/>
      <c r="H574" s="32"/>
      <c r="I574" s="32"/>
      <c r="J574" s="32"/>
      <c r="K574" s="32"/>
      <c r="L574" s="32"/>
      <c r="M574" s="32"/>
      <c r="N574" s="32"/>
      <c r="O574" s="32"/>
      <c r="P574" s="32"/>
      <c r="Q574" s="32"/>
      <c r="R574" s="33"/>
      <c r="S574" s="33"/>
    </row>
    <row r="575" spans="1:19">
      <c r="B575" s="5">
        <v>2020</v>
      </c>
      <c r="C575" s="32"/>
      <c r="D575" s="32"/>
      <c r="E575" s="32"/>
      <c r="F575" s="32"/>
      <c r="G575" s="32"/>
      <c r="H575" s="32"/>
      <c r="I575" s="32"/>
      <c r="J575" s="32"/>
      <c r="K575" s="32"/>
      <c r="L575" s="32"/>
      <c r="M575" s="32"/>
      <c r="N575" s="32"/>
      <c r="O575" s="32"/>
      <c r="P575" s="32"/>
      <c r="Q575" s="33"/>
      <c r="R575" s="33"/>
      <c r="S575" s="33"/>
    </row>
    <row r="576" spans="1:19">
      <c r="A576" s="36"/>
      <c r="B576" s="5">
        <v>2019</v>
      </c>
      <c r="C576" s="32"/>
      <c r="D576" s="32"/>
      <c r="E576" s="32"/>
      <c r="F576" s="32"/>
      <c r="G576" s="32"/>
      <c r="H576" s="32"/>
      <c r="I576" s="32"/>
      <c r="J576" s="32"/>
      <c r="K576" s="32"/>
      <c r="L576" s="32"/>
      <c r="M576" s="32"/>
      <c r="N576" s="32"/>
      <c r="O576" s="32"/>
      <c r="P576" s="33"/>
      <c r="Q576" s="33"/>
      <c r="R576" s="33"/>
      <c r="S576" s="33"/>
    </row>
    <row r="577" spans="1:19">
      <c r="A577" s="36"/>
      <c r="B577" s="5">
        <v>2018</v>
      </c>
      <c r="C577" s="32"/>
      <c r="D577" s="32"/>
      <c r="E577" s="32"/>
      <c r="F577" s="32"/>
      <c r="G577" s="32"/>
      <c r="H577" s="32"/>
      <c r="I577" s="32"/>
      <c r="J577" s="32"/>
      <c r="K577" s="32"/>
      <c r="L577" s="32"/>
      <c r="M577" s="32"/>
      <c r="N577" s="32"/>
      <c r="O577" s="33"/>
      <c r="P577" s="33"/>
      <c r="Q577" s="33"/>
      <c r="R577" s="33"/>
      <c r="S577" s="33"/>
    </row>
    <row r="578" spans="1:19">
      <c r="A578" s="36"/>
      <c r="B578" s="5">
        <v>2017</v>
      </c>
      <c r="C578" s="32"/>
      <c r="D578" s="32"/>
      <c r="E578" s="32"/>
      <c r="F578" s="32"/>
      <c r="G578" s="32"/>
      <c r="H578" s="32"/>
      <c r="I578" s="32"/>
      <c r="J578" s="32"/>
      <c r="K578" s="32"/>
      <c r="L578" s="32"/>
      <c r="M578" s="32"/>
      <c r="N578" s="33"/>
      <c r="O578" s="33"/>
      <c r="P578" s="33"/>
      <c r="Q578" s="33"/>
      <c r="R578" s="33"/>
      <c r="S578" s="33"/>
    </row>
    <row r="579" spans="1:19">
      <c r="B579" s="5">
        <v>2016</v>
      </c>
      <c r="C579" s="32"/>
      <c r="D579" s="32"/>
      <c r="E579" s="32"/>
      <c r="F579" s="32"/>
      <c r="G579" s="32"/>
      <c r="H579" s="32"/>
      <c r="I579" s="32"/>
      <c r="J579" s="32"/>
      <c r="K579" s="32"/>
      <c r="L579" s="32"/>
      <c r="M579" s="33"/>
      <c r="N579" s="33"/>
      <c r="O579" s="33"/>
      <c r="P579" s="33"/>
      <c r="Q579" s="33"/>
      <c r="R579" s="33"/>
      <c r="S579" s="33"/>
    </row>
    <row r="580" spans="1:19">
      <c r="B580" s="5">
        <v>2015</v>
      </c>
      <c r="C580" s="32"/>
      <c r="D580" s="32"/>
      <c r="E580" s="32"/>
      <c r="F580" s="32"/>
      <c r="G580" s="32"/>
      <c r="H580" s="32"/>
      <c r="I580" s="32"/>
      <c r="J580" s="32"/>
      <c r="K580" s="32"/>
      <c r="L580" s="33"/>
      <c r="M580" s="33"/>
      <c r="N580" s="33"/>
      <c r="O580" s="33"/>
      <c r="P580" s="33"/>
      <c r="Q580" s="33"/>
      <c r="R580" s="33"/>
      <c r="S580" s="33"/>
    </row>
    <row r="581" spans="1:19">
      <c r="B581" s="5">
        <v>2014</v>
      </c>
      <c r="C581" s="32"/>
      <c r="D581" s="32"/>
      <c r="E581" s="32"/>
      <c r="F581" s="32"/>
      <c r="G581" s="32"/>
      <c r="H581" s="32"/>
      <c r="I581" s="32"/>
      <c r="J581" s="32"/>
      <c r="K581" s="33"/>
      <c r="L581" s="33"/>
      <c r="M581" s="33"/>
      <c r="N581" s="33"/>
      <c r="O581" s="33"/>
      <c r="P581" s="33"/>
      <c r="Q581" s="33"/>
      <c r="R581" s="33"/>
      <c r="S581" s="33"/>
    </row>
    <row r="582" spans="1:19">
      <c r="B582" s="5">
        <v>2013</v>
      </c>
      <c r="C582" s="32"/>
      <c r="D582" s="32"/>
      <c r="E582" s="32"/>
      <c r="F582" s="32"/>
      <c r="G582" s="32"/>
      <c r="H582" s="32"/>
      <c r="I582" s="32"/>
      <c r="J582" s="33"/>
      <c r="K582" s="33"/>
      <c r="L582" s="33"/>
      <c r="M582" s="33"/>
      <c r="N582" s="33"/>
      <c r="O582" s="33"/>
      <c r="P582" s="33"/>
      <c r="Q582" s="33"/>
      <c r="R582" s="33"/>
      <c r="S582" s="33"/>
    </row>
    <row r="583" spans="1:19">
      <c r="B583" s="5">
        <v>2012</v>
      </c>
      <c r="C583" s="32"/>
      <c r="D583" s="32"/>
      <c r="E583" s="32"/>
      <c r="F583" s="32"/>
      <c r="G583" s="32"/>
      <c r="H583" s="32"/>
      <c r="I583" s="33"/>
      <c r="J583" s="33"/>
      <c r="K583" s="33"/>
      <c r="L583" s="33"/>
      <c r="M583" s="33"/>
      <c r="N583" s="33"/>
      <c r="O583" s="33"/>
      <c r="P583" s="33"/>
      <c r="Q583" s="33"/>
      <c r="R583" s="33"/>
      <c r="S583" s="33"/>
    </row>
    <row r="584" spans="1:19">
      <c r="B584" s="5">
        <v>2011</v>
      </c>
      <c r="C584" s="32"/>
      <c r="D584" s="32"/>
      <c r="E584" s="32"/>
      <c r="F584" s="32"/>
      <c r="G584" s="32"/>
      <c r="H584" s="33"/>
      <c r="I584" s="33"/>
      <c r="J584" s="33"/>
      <c r="K584" s="33"/>
      <c r="L584" s="33"/>
      <c r="M584" s="33"/>
      <c r="N584" s="33"/>
      <c r="O584" s="33"/>
      <c r="P584" s="33"/>
      <c r="Q584" s="33"/>
      <c r="R584" s="33"/>
      <c r="S584" s="33"/>
    </row>
    <row r="585" spans="1:19">
      <c r="B585" s="5">
        <v>2010</v>
      </c>
      <c r="C585" s="32"/>
      <c r="D585" s="32"/>
      <c r="E585" s="32"/>
      <c r="F585" s="32"/>
      <c r="G585" s="33"/>
      <c r="H585" s="33"/>
      <c r="I585" s="33"/>
      <c r="J585" s="33"/>
      <c r="K585" s="33"/>
      <c r="L585" s="33"/>
      <c r="M585" s="33"/>
      <c r="N585" s="33"/>
      <c r="O585" s="33"/>
      <c r="P585" s="33"/>
      <c r="Q585" s="33"/>
      <c r="R585" s="33"/>
      <c r="S585" s="33"/>
    </row>
    <row r="586" spans="1:19">
      <c r="B586" s="5">
        <v>2009</v>
      </c>
      <c r="C586" s="32"/>
      <c r="D586" s="32"/>
      <c r="E586" s="32"/>
      <c r="F586" s="33"/>
      <c r="G586" s="33"/>
      <c r="H586" s="33"/>
      <c r="I586" s="33"/>
      <c r="J586" s="33"/>
      <c r="K586" s="33"/>
      <c r="L586" s="33"/>
      <c r="M586" s="33"/>
      <c r="N586" s="33"/>
      <c r="O586" s="33"/>
      <c r="P586" s="33"/>
      <c r="Q586" s="33"/>
      <c r="R586" s="33"/>
      <c r="S586" s="33"/>
    </row>
    <row r="587" spans="1:19">
      <c r="B587" s="5">
        <v>2008</v>
      </c>
      <c r="C587" s="32"/>
      <c r="D587" s="32"/>
      <c r="E587" s="33"/>
      <c r="F587" s="33"/>
      <c r="G587" s="33"/>
      <c r="H587" s="33"/>
      <c r="I587" s="33"/>
      <c r="J587" s="33"/>
      <c r="K587" s="33"/>
      <c r="L587" s="33"/>
      <c r="M587" s="33"/>
      <c r="N587" s="33"/>
      <c r="O587" s="33"/>
      <c r="P587" s="33"/>
      <c r="Q587" s="33"/>
      <c r="R587" s="33"/>
      <c r="S587" s="33"/>
    </row>
    <row r="588" spans="1:19">
      <c r="B588" s="5">
        <v>2007</v>
      </c>
      <c r="C588" s="32"/>
      <c r="D588" s="33"/>
      <c r="E588" s="33"/>
      <c r="F588" s="33"/>
      <c r="G588" s="33"/>
      <c r="H588" s="33"/>
      <c r="I588" s="33"/>
      <c r="J588" s="33"/>
      <c r="K588" s="33"/>
      <c r="L588" s="33"/>
      <c r="M588" s="33"/>
      <c r="N588" s="33"/>
      <c r="O588" s="33"/>
      <c r="P588" s="33"/>
      <c r="Q588" s="33"/>
      <c r="R588" s="33"/>
      <c r="S588" s="33"/>
    </row>
    <row r="589" spans="1:19">
      <c r="B589" s="5">
        <v>2006</v>
      </c>
      <c r="C589" s="33"/>
      <c r="D589" s="33"/>
      <c r="E589" s="33"/>
      <c r="F589" s="33"/>
      <c r="G589" s="33"/>
      <c r="H589" s="33"/>
      <c r="I589" s="33"/>
      <c r="J589" s="33"/>
      <c r="K589" s="33"/>
      <c r="L589" s="33"/>
      <c r="M589" s="33"/>
      <c r="N589" s="33"/>
      <c r="O589" s="33"/>
      <c r="P589" s="33"/>
      <c r="Q589" s="33"/>
      <c r="R589" s="33"/>
      <c r="S589" s="33"/>
    </row>
    <row r="590" spans="1:19">
      <c r="B590" s="5">
        <v>2005</v>
      </c>
      <c r="C590" s="33"/>
      <c r="D590" s="33"/>
      <c r="E590" s="33"/>
      <c r="F590" s="33"/>
      <c r="G590" s="33"/>
      <c r="H590" s="33"/>
      <c r="I590" s="33"/>
      <c r="J590" s="33"/>
      <c r="K590" s="33"/>
      <c r="L590" s="33"/>
      <c r="M590" s="33"/>
      <c r="N590" s="33"/>
      <c r="O590" s="33"/>
      <c r="P590" s="33"/>
      <c r="Q590" s="33"/>
      <c r="R590" s="33"/>
      <c r="S590" s="33"/>
    </row>
    <row r="591" spans="1:19">
      <c r="B591" s="5">
        <v>2004</v>
      </c>
      <c r="C591" s="33"/>
      <c r="D591" s="33"/>
      <c r="E591" s="33"/>
      <c r="F591" s="33"/>
      <c r="G591" s="33"/>
      <c r="H591" s="33"/>
      <c r="I591" s="33"/>
      <c r="J591" s="33"/>
      <c r="K591" s="33"/>
      <c r="L591" s="33"/>
      <c r="M591" s="33"/>
      <c r="N591" s="33"/>
      <c r="O591" s="33"/>
      <c r="P591" s="33"/>
      <c r="Q591" s="33"/>
      <c r="R591" s="33"/>
      <c r="S591" s="33"/>
    </row>
    <row r="592" spans="1:19">
      <c r="B592" s="5">
        <v>2003</v>
      </c>
      <c r="C592" s="33"/>
      <c r="D592" s="33"/>
      <c r="E592" s="33"/>
      <c r="F592" s="33"/>
      <c r="G592" s="33"/>
      <c r="H592" s="33"/>
      <c r="I592" s="33"/>
      <c r="J592" s="33"/>
      <c r="K592" s="33"/>
      <c r="L592" s="33"/>
      <c r="M592" s="33"/>
      <c r="N592" s="33"/>
      <c r="O592" s="33"/>
      <c r="P592" s="33"/>
      <c r="Q592" s="33"/>
      <c r="R592" s="33"/>
      <c r="S592" s="33"/>
    </row>
    <row r="593" spans="2:19">
      <c r="B593" s="5">
        <v>2002</v>
      </c>
      <c r="C593" s="33"/>
      <c r="D593" s="33"/>
      <c r="E593" s="33"/>
      <c r="F593" s="33"/>
      <c r="G593" s="33"/>
      <c r="H593" s="33"/>
      <c r="I593" s="33"/>
      <c r="J593" s="33"/>
      <c r="K593" s="33"/>
      <c r="L593" s="33"/>
      <c r="M593" s="33"/>
      <c r="N593" s="33"/>
      <c r="O593" s="33"/>
      <c r="P593" s="33"/>
      <c r="Q593" s="33"/>
      <c r="R593" s="33"/>
      <c r="S593" s="33"/>
    </row>
    <row r="594" spans="2:19">
      <c r="B594" s="5">
        <v>2001</v>
      </c>
      <c r="C594" s="33"/>
      <c r="D594" s="33"/>
      <c r="E594" s="33"/>
      <c r="F594" s="33"/>
      <c r="G594" s="33"/>
      <c r="H594" s="33"/>
      <c r="I594" s="33"/>
      <c r="J594" s="33"/>
      <c r="K594" s="33"/>
      <c r="L594" s="33"/>
      <c r="M594" s="33"/>
      <c r="N594" s="33"/>
      <c r="O594" s="33"/>
      <c r="P594" s="33"/>
      <c r="Q594" s="33"/>
      <c r="R594" s="33"/>
      <c r="S594" s="33"/>
    </row>
    <row r="595" spans="2:19">
      <c r="B595" s="5">
        <v>2000</v>
      </c>
      <c r="C595" s="33"/>
      <c r="D595" s="33"/>
      <c r="E595" s="33"/>
      <c r="F595" s="33"/>
      <c r="G595" s="33"/>
      <c r="H595" s="33"/>
      <c r="I595" s="33"/>
      <c r="J595" s="33"/>
      <c r="K595" s="33"/>
      <c r="L595" s="33"/>
      <c r="M595" s="33"/>
      <c r="N595" s="33"/>
      <c r="O595" s="33"/>
      <c r="P595" s="33"/>
      <c r="Q595" s="33"/>
      <c r="R595" s="33"/>
      <c r="S595" s="33"/>
    </row>
    <row r="596" spans="2:19">
      <c r="B596" s="5">
        <v>1999</v>
      </c>
      <c r="C596" s="33"/>
      <c r="D596" s="33"/>
      <c r="E596" s="33"/>
      <c r="F596" s="33"/>
      <c r="G596" s="33"/>
      <c r="H596" s="33"/>
      <c r="I596" s="33"/>
      <c r="J596" s="33"/>
      <c r="K596" s="33"/>
      <c r="L596" s="33"/>
      <c r="M596" s="33"/>
      <c r="N596" s="33"/>
      <c r="O596" s="33"/>
      <c r="P596" s="33"/>
      <c r="Q596" s="33"/>
      <c r="R596" s="33"/>
      <c r="S596" s="33"/>
    </row>
    <row r="597" spans="2:19">
      <c r="B597" s="5">
        <v>1998</v>
      </c>
      <c r="C597" s="33"/>
      <c r="D597" s="33"/>
      <c r="E597" s="33"/>
      <c r="F597" s="33"/>
      <c r="G597" s="33"/>
      <c r="H597" s="33"/>
      <c r="I597" s="33"/>
      <c r="J597" s="33"/>
      <c r="K597" s="33"/>
      <c r="L597" s="33"/>
      <c r="M597" s="33"/>
      <c r="N597" s="33"/>
      <c r="O597" s="33"/>
      <c r="P597" s="33"/>
      <c r="Q597" s="33"/>
      <c r="R597" s="33"/>
      <c r="S597" s="33"/>
    </row>
    <row r="598" spans="2:19">
      <c r="B598" s="5">
        <v>1997</v>
      </c>
      <c r="C598" s="33"/>
      <c r="D598" s="33"/>
      <c r="E598" s="33"/>
      <c r="F598" s="33"/>
      <c r="G598" s="33"/>
      <c r="H598" s="33"/>
      <c r="I598" s="33"/>
      <c r="J598" s="33"/>
      <c r="K598" s="33"/>
      <c r="L598" s="33"/>
      <c r="M598" s="33"/>
      <c r="N598" s="33"/>
      <c r="O598" s="33"/>
      <c r="P598" s="33"/>
      <c r="Q598" s="33"/>
      <c r="R598" s="33"/>
      <c r="S598" s="33"/>
    </row>
    <row r="599" spans="2:19">
      <c r="B599" s="5">
        <v>1996</v>
      </c>
      <c r="C599" s="33"/>
      <c r="D599" s="33"/>
      <c r="E599" s="33"/>
      <c r="F599" s="33"/>
      <c r="G599" s="33"/>
      <c r="H599" s="33"/>
      <c r="I599" s="33"/>
      <c r="J599" s="33"/>
      <c r="K599" s="33"/>
      <c r="L599" s="33"/>
      <c r="M599" s="33"/>
      <c r="N599" s="33"/>
      <c r="O599" s="33"/>
      <c r="P599" s="33"/>
      <c r="Q599" s="33"/>
      <c r="R599" s="33"/>
      <c r="S599" s="33"/>
    </row>
    <row r="600" spans="2:19">
      <c r="B600" s="5">
        <v>1995</v>
      </c>
      <c r="C600" s="33"/>
      <c r="D600" s="33"/>
      <c r="E600" s="33"/>
      <c r="F600" s="33"/>
      <c r="G600" s="33"/>
      <c r="H600" s="33"/>
      <c r="I600" s="33"/>
      <c r="J600" s="33"/>
      <c r="K600" s="33"/>
      <c r="L600" s="33"/>
      <c r="M600" s="33"/>
      <c r="N600" s="33"/>
      <c r="O600" s="33"/>
      <c r="P600" s="33"/>
      <c r="Q600" s="33"/>
      <c r="R600" s="33"/>
      <c r="S600" s="33"/>
    </row>
    <row r="601" spans="2:19">
      <c r="B601" s="5">
        <v>1994</v>
      </c>
      <c r="C601" s="33"/>
      <c r="D601" s="33"/>
      <c r="E601" s="33"/>
      <c r="F601" s="33"/>
      <c r="G601" s="33"/>
      <c r="H601" s="33"/>
      <c r="I601" s="33"/>
      <c r="J601" s="33"/>
      <c r="K601" s="33"/>
      <c r="L601" s="33"/>
      <c r="M601" s="33"/>
      <c r="N601" s="33"/>
      <c r="O601" s="33"/>
      <c r="P601" s="33"/>
      <c r="Q601" s="33"/>
      <c r="R601" s="33"/>
      <c r="S601" s="33"/>
    </row>
    <row r="602" spans="2:19">
      <c r="B602" s="5">
        <v>1993</v>
      </c>
      <c r="C602" s="33"/>
      <c r="D602" s="33"/>
      <c r="E602" s="33"/>
      <c r="F602" s="33"/>
      <c r="G602" s="33"/>
      <c r="H602" s="33"/>
      <c r="I602" s="33"/>
      <c r="J602" s="33"/>
      <c r="K602" s="33"/>
      <c r="L602" s="33"/>
      <c r="M602" s="33"/>
      <c r="N602" s="33"/>
      <c r="O602" s="33"/>
      <c r="P602" s="33"/>
      <c r="Q602" s="33"/>
      <c r="R602" s="33"/>
      <c r="S602" s="33"/>
    </row>
    <row r="603" spans="2:19">
      <c r="B603" s="5">
        <v>1992</v>
      </c>
      <c r="C603" s="33"/>
      <c r="D603" s="33"/>
      <c r="E603" s="33"/>
      <c r="F603" s="33"/>
      <c r="G603" s="33"/>
      <c r="H603" s="33"/>
      <c r="I603" s="33"/>
      <c r="J603" s="33"/>
      <c r="K603" s="33"/>
      <c r="L603" s="33"/>
      <c r="M603" s="33"/>
      <c r="N603" s="33"/>
      <c r="O603" s="33"/>
      <c r="P603" s="33"/>
      <c r="Q603" s="33"/>
      <c r="R603" s="33"/>
      <c r="S603" s="33"/>
    </row>
    <row r="604" spans="2:19">
      <c r="B604" s="5">
        <v>1991</v>
      </c>
      <c r="C604" s="33"/>
      <c r="D604" s="33"/>
      <c r="E604" s="33"/>
      <c r="F604" s="33"/>
      <c r="G604" s="33"/>
      <c r="H604" s="33"/>
      <c r="I604" s="33"/>
      <c r="J604" s="33"/>
      <c r="K604" s="33"/>
      <c r="L604" s="33"/>
      <c r="M604" s="33"/>
      <c r="N604" s="33"/>
      <c r="O604" s="33"/>
      <c r="P604" s="33"/>
      <c r="Q604" s="33"/>
      <c r="R604" s="33"/>
      <c r="S604" s="33"/>
    </row>
    <row r="605" spans="2:19">
      <c r="B605" s="5">
        <v>1990</v>
      </c>
      <c r="C605" s="33"/>
      <c r="D605" s="33"/>
      <c r="E605" s="33"/>
      <c r="F605" s="33"/>
      <c r="G605" s="33"/>
      <c r="H605" s="33"/>
      <c r="I605" s="33"/>
      <c r="J605" s="33"/>
      <c r="K605" s="33"/>
      <c r="L605" s="33"/>
      <c r="M605" s="33"/>
      <c r="N605" s="33"/>
      <c r="O605" s="33"/>
      <c r="P605" s="33"/>
      <c r="Q605" s="33"/>
      <c r="R605" s="33"/>
      <c r="S605" s="33"/>
    </row>
    <row r="606" spans="2:19">
      <c r="B606" s="5">
        <v>1989</v>
      </c>
      <c r="C606" s="33"/>
      <c r="D606" s="33"/>
      <c r="E606" s="33"/>
      <c r="F606" s="33"/>
      <c r="G606" s="33"/>
      <c r="H606" s="33"/>
      <c r="I606" s="33"/>
      <c r="J606" s="33"/>
      <c r="K606" s="33"/>
      <c r="L606" s="33"/>
      <c r="M606" s="33"/>
      <c r="N606" s="33"/>
      <c r="O606" s="33"/>
      <c r="P606" s="33"/>
      <c r="Q606" s="33"/>
      <c r="R606" s="33"/>
      <c r="S606" s="33"/>
    </row>
    <row r="607" spans="2:19">
      <c r="B607" s="5">
        <v>1988</v>
      </c>
      <c r="C607" s="33"/>
      <c r="D607" s="33"/>
      <c r="E607" s="33"/>
      <c r="F607" s="33"/>
      <c r="G607" s="33"/>
      <c r="H607" s="33"/>
      <c r="I607" s="33"/>
      <c r="J607" s="33"/>
      <c r="K607" s="33"/>
      <c r="L607" s="33"/>
      <c r="M607" s="33"/>
      <c r="N607" s="33"/>
      <c r="O607" s="33"/>
      <c r="P607" s="33"/>
      <c r="Q607" s="33"/>
      <c r="R607" s="33"/>
      <c r="S607" s="33"/>
    </row>
    <row r="608" spans="2:19">
      <c r="B608" s="5">
        <v>1987</v>
      </c>
      <c r="C608" s="33"/>
      <c r="D608" s="33"/>
      <c r="E608" s="33"/>
      <c r="F608" s="33"/>
      <c r="G608" s="33"/>
      <c r="H608" s="33"/>
      <c r="I608" s="33"/>
      <c r="J608" s="33"/>
      <c r="K608" s="33"/>
      <c r="L608" s="33"/>
      <c r="M608" s="33"/>
      <c r="N608" s="33"/>
      <c r="O608" s="33"/>
      <c r="P608" s="33"/>
      <c r="Q608" s="33"/>
      <c r="R608" s="33"/>
      <c r="S608" s="33"/>
    </row>
    <row r="609" spans="2:19">
      <c r="B609" s="5">
        <v>1986</v>
      </c>
      <c r="C609" s="33"/>
      <c r="D609" s="33"/>
      <c r="E609" s="33"/>
      <c r="F609" s="33"/>
      <c r="G609" s="33"/>
      <c r="H609" s="33"/>
      <c r="I609" s="33"/>
      <c r="J609" s="33"/>
      <c r="K609" s="33"/>
      <c r="L609" s="33"/>
      <c r="M609" s="33"/>
      <c r="N609" s="33"/>
      <c r="O609" s="33"/>
      <c r="P609" s="33"/>
      <c r="Q609" s="33"/>
      <c r="R609" s="33"/>
      <c r="S609" s="33"/>
    </row>
    <row r="610" spans="2:19">
      <c r="B610" s="5">
        <v>1985</v>
      </c>
      <c r="C610" s="33"/>
      <c r="D610" s="33"/>
      <c r="E610" s="33"/>
      <c r="F610" s="33"/>
      <c r="G610" s="33"/>
      <c r="H610" s="33"/>
      <c r="I610" s="33"/>
      <c r="J610" s="33"/>
      <c r="K610" s="33"/>
      <c r="L610" s="33"/>
      <c r="M610" s="33"/>
      <c r="N610" s="33"/>
      <c r="O610" s="33"/>
      <c r="P610" s="33"/>
      <c r="Q610" s="33"/>
      <c r="R610" s="33"/>
      <c r="S610" s="33"/>
    </row>
    <row r="611" spans="2:19">
      <c r="B611" s="5">
        <v>1984</v>
      </c>
      <c r="C611" s="33"/>
      <c r="D611" s="33"/>
      <c r="E611" s="33"/>
      <c r="F611" s="33"/>
      <c r="G611" s="33"/>
      <c r="H611" s="33"/>
      <c r="I611" s="33"/>
      <c r="J611" s="33"/>
      <c r="K611" s="33"/>
      <c r="L611" s="33"/>
      <c r="M611" s="33"/>
      <c r="N611" s="33"/>
      <c r="O611" s="33"/>
      <c r="P611" s="33"/>
      <c r="Q611" s="33"/>
      <c r="R611" s="33"/>
      <c r="S611" s="33"/>
    </row>
    <row r="612" spans="2:19">
      <c r="B612" s="5">
        <v>1983</v>
      </c>
      <c r="C612" s="33"/>
      <c r="D612" s="33"/>
      <c r="E612" s="33"/>
      <c r="F612" s="33"/>
      <c r="G612" s="33"/>
      <c r="H612" s="33"/>
      <c r="I612" s="33"/>
      <c r="J612" s="33"/>
      <c r="K612" s="33"/>
      <c r="L612" s="33"/>
      <c r="M612" s="33"/>
      <c r="N612" s="33"/>
      <c r="O612" s="33"/>
      <c r="P612" s="33"/>
      <c r="Q612" s="33"/>
      <c r="R612" s="33"/>
      <c r="S612" s="33"/>
    </row>
    <row r="613" spans="2:19">
      <c r="B613" s="5">
        <v>1982</v>
      </c>
      <c r="C613" s="33"/>
      <c r="D613" s="33"/>
      <c r="E613" s="33"/>
      <c r="F613" s="33"/>
      <c r="G613" s="33"/>
      <c r="H613" s="33"/>
      <c r="I613" s="33"/>
      <c r="J613" s="33"/>
      <c r="K613" s="33"/>
      <c r="L613" s="33"/>
      <c r="M613" s="33"/>
      <c r="N613" s="33"/>
      <c r="O613" s="33"/>
      <c r="P613" s="33"/>
      <c r="Q613" s="33"/>
      <c r="R613" s="33"/>
      <c r="S613" s="33"/>
    </row>
    <row r="614" spans="2:19">
      <c r="B614" s="5">
        <v>1981</v>
      </c>
      <c r="C614" s="33"/>
      <c r="D614" s="33"/>
      <c r="E614" s="33"/>
      <c r="F614" s="33"/>
      <c r="G614" s="33"/>
      <c r="H614" s="33"/>
      <c r="I614" s="33"/>
      <c r="J614" s="33"/>
      <c r="K614" s="33"/>
      <c r="L614" s="33"/>
      <c r="M614" s="33"/>
      <c r="N614" s="33"/>
      <c r="O614" s="33"/>
      <c r="P614" s="33"/>
      <c r="Q614" s="33"/>
      <c r="R614" s="33"/>
      <c r="S614" s="33"/>
    </row>
    <row r="615" spans="2:19">
      <c r="B615" s="5">
        <v>1980</v>
      </c>
      <c r="C615" s="33"/>
      <c r="D615" s="33"/>
      <c r="E615" s="33"/>
      <c r="F615" s="33"/>
      <c r="G615" s="33"/>
      <c r="H615" s="33"/>
      <c r="I615" s="33"/>
      <c r="J615" s="33"/>
      <c r="K615" s="33"/>
      <c r="L615" s="33"/>
      <c r="M615" s="33"/>
      <c r="N615" s="33"/>
      <c r="O615" s="33"/>
      <c r="P615" s="33"/>
      <c r="Q615" s="33"/>
      <c r="R615" s="33"/>
      <c r="S615" s="33"/>
    </row>
    <row r="616" spans="2:19">
      <c r="B616" s="5">
        <v>1979</v>
      </c>
      <c r="C616" s="33"/>
      <c r="D616" s="33"/>
      <c r="E616" s="33"/>
      <c r="F616" s="33"/>
      <c r="G616" s="33"/>
      <c r="H616" s="33"/>
      <c r="I616" s="33"/>
      <c r="J616" s="33"/>
      <c r="K616" s="33"/>
      <c r="L616" s="33"/>
      <c r="M616" s="33"/>
      <c r="N616" s="33"/>
      <c r="O616" s="33"/>
      <c r="P616" s="33"/>
      <c r="Q616" s="33"/>
      <c r="R616" s="33"/>
      <c r="S616" s="33"/>
    </row>
    <row r="617" spans="2:19">
      <c r="B617" s="5">
        <v>1978</v>
      </c>
      <c r="C617" s="33"/>
      <c r="D617" s="33"/>
      <c r="E617" s="33"/>
      <c r="F617" s="33"/>
      <c r="G617" s="33"/>
      <c r="H617" s="33"/>
      <c r="I617" s="33"/>
      <c r="J617" s="33"/>
      <c r="K617" s="33"/>
      <c r="L617" s="33"/>
      <c r="M617" s="33"/>
      <c r="N617" s="33"/>
      <c r="O617" s="33"/>
      <c r="P617" s="33"/>
      <c r="Q617" s="33"/>
      <c r="R617" s="33"/>
      <c r="S617" s="33"/>
    </row>
    <row r="618" spans="2:19">
      <c r="B618" s="5">
        <v>1977</v>
      </c>
      <c r="C618" s="33"/>
      <c r="D618" s="33"/>
      <c r="E618" s="33"/>
      <c r="F618" s="33"/>
      <c r="G618" s="33"/>
      <c r="H618" s="33"/>
      <c r="I618" s="33"/>
      <c r="J618" s="33"/>
      <c r="K618" s="33"/>
      <c r="L618" s="33"/>
      <c r="M618" s="33"/>
      <c r="N618" s="33"/>
      <c r="O618" s="33"/>
      <c r="P618" s="33"/>
      <c r="Q618" s="33"/>
      <c r="R618" s="33"/>
      <c r="S618" s="33"/>
    </row>
    <row r="619" spans="2:19">
      <c r="B619" s="5">
        <v>1976</v>
      </c>
      <c r="C619" s="33"/>
      <c r="D619" s="33"/>
      <c r="E619" s="33"/>
      <c r="F619" s="33"/>
      <c r="G619" s="33"/>
      <c r="H619" s="33"/>
      <c r="I619" s="33"/>
      <c r="J619" s="33"/>
      <c r="K619" s="33"/>
      <c r="L619" s="33"/>
      <c r="M619" s="33"/>
      <c r="N619" s="33"/>
      <c r="O619" s="33"/>
      <c r="P619" s="33"/>
      <c r="Q619" s="33"/>
      <c r="R619" s="33"/>
      <c r="S619" s="33"/>
    </row>
    <row r="620" spans="2:19">
      <c r="B620" s="5">
        <v>1975</v>
      </c>
      <c r="C620" s="33"/>
      <c r="D620" s="33"/>
      <c r="E620" s="33"/>
      <c r="F620" s="33"/>
      <c r="G620" s="33"/>
      <c r="H620" s="33"/>
      <c r="I620" s="33"/>
      <c r="J620" s="33"/>
      <c r="K620" s="33"/>
      <c r="L620" s="33"/>
      <c r="M620" s="33"/>
      <c r="N620" s="33"/>
      <c r="O620" s="33"/>
      <c r="P620" s="33"/>
      <c r="Q620" s="33"/>
      <c r="R620" s="33"/>
      <c r="S620" s="33"/>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33"/>
      <c r="D624" s="33"/>
      <c r="E624" s="33"/>
      <c r="F624" s="33"/>
      <c r="G624" s="33"/>
      <c r="H624" s="33"/>
      <c r="I624" s="33"/>
      <c r="J624" s="33"/>
      <c r="K624" s="33"/>
      <c r="L624" s="33"/>
      <c r="M624" s="33"/>
      <c r="N624" s="33"/>
      <c r="O624" s="33"/>
      <c r="P624" s="33"/>
      <c r="Q624" s="33"/>
      <c r="R624" s="33"/>
      <c r="S624" s="33"/>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33"/>
      <c r="D631" s="33"/>
      <c r="E631" s="33"/>
      <c r="F631" s="33"/>
      <c r="G631" s="33"/>
      <c r="H631" s="33"/>
      <c r="I631" s="33"/>
      <c r="J631" s="33"/>
      <c r="K631" s="33"/>
      <c r="L631" s="33"/>
      <c r="M631" s="33"/>
      <c r="N631" s="33"/>
      <c r="O631" s="33"/>
      <c r="P631" s="33"/>
      <c r="Q631" s="33"/>
      <c r="R631" s="33"/>
      <c r="S631" s="33"/>
    </row>
    <row r="632" spans="2:19">
      <c r="B632" s="5">
        <v>1963</v>
      </c>
      <c r="C632" s="33"/>
      <c r="D632" s="33"/>
      <c r="E632" s="33"/>
      <c r="F632" s="33"/>
      <c r="G632" s="33"/>
      <c r="H632" s="33"/>
      <c r="I632" s="33"/>
      <c r="J632" s="33"/>
      <c r="K632" s="33"/>
      <c r="L632" s="33"/>
      <c r="M632" s="33"/>
      <c r="N632" s="33"/>
      <c r="O632" s="33"/>
      <c r="P632" s="33"/>
      <c r="Q632" s="33"/>
      <c r="R632" s="33"/>
      <c r="S632" s="33"/>
    </row>
    <row r="633" spans="2:19">
      <c r="B633" s="5">
        <v>1962</v>
      </c>
      <c r="C633" s="33"/>
      <c r="D633" s="33"/>
      <c r="E633" s="33"/>
      <c r="F633" s="33"/>
      <c r="G633" s="33"/>
      <c r="H633" s="33"/>
      <c r="I633" s="33"/>
      <c r="J633" s="33"/>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1"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2"/>
      <c r="B667" s="6"/>
      <c r="C667" s="7"/>
      <c r="D667" s="7"/>
      <c r="E667" s="7"/>
      <c r="F667" s="7"/>
      <c r="G667" s="7"/>
      <c r="H667" s="7"/>
      <c r="I667" s="7"/>
      <c r="J667" s="7"/>
      <c r="K667" s="7"/>
      <c r="L667" s="7"/>
      <c r="M667" s="9"/>
    </row>
    <row r="668" spans="1:19">
      <c r="A668" s="63" t="s">
        <v>14</v>
      </c>
      <c r="B668" s="5">
        <v>2022</v>
      </c>
      <c r="C668" s="32"/>
      <c r="D668" s="32"/>
      <c r="E668" s="32"/>
      <c r="F668" s="32"/>
      <c r="G668" s="32"/>
      <c r="H668" s="32"/>
      <c r="I668" s="32"/>
      <c r="J668" s="32"/>
      <c r="K668" s="32"/>
      <c r="L668" s="32"/>
      <c r="M668" s="32"/>
      <c r="N668" s="32"/>
      <c r="O668" s="32"/>
      <c r="P668" s="32"/>
      <c r="Q668" s="32"/>
      <c r="R668" s="60"/>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c r="R670" s="33"/>
      <c r="S670" s="33"/>
    </row>
    <row r="671" spans="1:19">
      <c r="A671" s="36"/>
      <c r="B671" s="5">
        <v>2019</v>
      </c>
      <c r="C671" s="32"/>
      <c r="D671" s="32"/>
      <c r="E671" s="32"/>
      <c r="F671" s="32"/>
      <c r="G671" s="32"/>
      <c r="H671" s="32"/>
      <c r="I671" s="32"/>
      <c r="J671" s="32"/>
      <c r="K671" s="32"/>
      <c r="L671" s="32"/>
      <c r="M671" s="32"/>
      <c r="N671" s="32"/>
      <c r="O671" s="32"/>
      <c r="P671" s="33"/>
      <c r="Q671" s="33"/>
      <c r="R671" s="33"/>
      <c r="S671" s="33"/>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c r="O673" s="33"/>
      <c r="P673" s="33"/>
      <c r="Q673" s="33"/>
      <c r="R673" s="33"/>
      <c r="S673" s="33"/>
    </row>
    <row r="674" spans="1:19">
      <c r="B674" s="5">
        <v>2016</v>
      </c>
      <c r="C674" s="32"/>
      <c r="D674" s="32"/>
      <c r="E674" s="32"/>
      <c r="F674" s="32"/>
      <c r="G674" s="32"/>
      <c r="H674" s="32"/>
      <c r="I674" s="32"/>
      <c r="J674" s="32"/>
      <c r="K674" s="32"/>
      <c r="L674" s="32"/>
      <c r="M674" s="33"/>
      <c r="N674" s="33"/>
      <c r="O674" s="33"/>
      <c r="P674" s="33"/>
      <c r="Q674" s="33"/>
      <c r="R674" s="33"/>
      <c r="S674" s="33"/>
    </row>
    <row r="675" spans="1:19">
      <c r="B675" s="5">
        <v>2015</v>
      </c>
      <c r="C675" s="32"/>
      <c r="D675" s="32"/>
      <c r="E675" s="32"/>
      <c r="F675" s="32"/>
      <c r="G675" s="32"/>
      <c r="H675" s="32"/>
      <c r="I675" s="32"/>
      <c r="J675" s="32"/>
      <c r="K675" s="32"/>
      <c r="L675" s="33"/>
      <c r="M675" s="33"/>
      <c r="N675" s="33"/>
      <c r="O675" s="33"/>
      <c r="P675" s="33"/>
      <c r="Q675" s="33"/>
      <c r="R675" s="33"/>
      <c r="S675" s="33"/>
    </row>
    <row r="676" spans="1:19">
      <c r="B676" s="5">
        <v>2014</v>
      </c>
      <c r="C676" s="32"/>
      <c r="D676" s="32"/>
      <c r="E676" s="32"/>
      <c r="F676" s="32"/>
      <c r="G676" s="32"/>
      <c r="H676" s="32"/>
      <c r="I676" s="32"/>
      <c r="J676" s="32"/>
      <c r="K676" s="33"/>
      <c r="L676" s="33"/>
      <c r="M676" s="33"/>
      <c r="N676" s="33"/>
      <c r="O676" s="33"/>
      <c r="P676" s="33"/>
      <c r="Q676" s="33"/>
      <c r="R676" s="33"/>
      <c r="S676" s="33"/>
    </row>
    <row r="677" spans="1:19">
      <c r="B677" s="5">
        <v>2013</v>
      </c>
      <c r="C677" s="32"/>
      <c r="D677" s="32"/>
      <c r="E677" s="32"/>
      <c r="F677" s="32"/>
      <c r="G677" s="32"/>
      <c r="H677" s="32"/>
      <c r="I677" s="32"/>
      <c r="J677" s="33"/>
      <c r="K677" s="33"/>
      <c r="L677" s="33"/>
      <c r="M677" s="33"/>
      <c r="N677" s="33"/>
      <c r="O677" s="33"/>
      <c r="P677" s="33"/>
      <c r="Q677" s="33"/>
      <c r="R677" s="33"/>
      <c r="S677" s="33"/>
    </row>
    <row r="678" spans="1:19">
      <c r="B678" s="5">
        <v>2012</v>
      </c>
      <c r="C678" s="32"/>
      <c r="D678" s="32"/>
      <c r="E678" s="32"/>
      <c r="F678" s="32"/>
      <c r="G678" s="32"/>
      <c r="H678" s="32"/>
      <c r="I678" s="33"/>
      <c r="J678" s="33"/>
      <c r="K678" s="33"/>
      <c r="L678" s="33"/>
      <c r="M678" s="33"/>
      <c r="N678" s="33"/>
      <c r="O678" s="33"/>
      <c r="P678" s="33"/>
      <c r="Q678" s="33"/>
      <c r="R678" s="33"/>
      <c r="S678" s="33"/>
    </row>
    <row r="679" spans="1:19">
      <c r="B679" s="5">
        <v>2011</v>
      </c>
      <c r="C679" s="32"/>
      <c r="D679" s="32"/>
      <c r="E679" s="32"/>
      <c r="F679" s="32"/>
      <c r="G679" s="32"/>
      <c r="H679" s="33"/>
      <c r="I679" s="33"/>
      <c r="J679" s="33"/>
      <c r="K679" s="33"/>
      <c r="L679" s="33"/>
      <c r="M679" s="33"/>
      <c r="N679" s="33"/>
      <c r="O679" s="33"/>
      <c r="P679" s="33"/>
      <c r="Q679" s="33"/>
      <c r="R679" s="33"/>
      <c r="S679" s="33"/>
    </row>
    <row r="680" spans="1:19">
      <c r="B680" s="5">
        <v>2010</v>
      </c>
      <c r="C680" s="32"/>
      <c r="D680" s="32"/>
      <c r="E680" s="32"/>
      <c r="F680" s="32"/>
      <c r="G680" s="33"/>
      <c r="H680" s="33"/>
      <c r="I680" s="33"/>
      <c r="J680" s="33"/>
      <c r="K680" s="33"/>
      <c r="L680" s="33"/>
      <c r="M680" s="33"/>
      <c r="N680" s="33"/>
      <c r="O680" s="33"/>
      <c r="P680" s="33"/>
      <c r="Q680" s="33"/>
      <c r="R680" s="33"/>
      <c r="S680" s="33"/>
    </row>
    <row r="681" spans="1:19">
      <c r="B681" s="5">
        <v>2009</v>
      </c>
      <c r="C681" s="32"/>
      <c r="D681" s="32"/>
      <c r="E681" s="32"/>
      <c r="F681" s="33"/>
      <c r="G681" s="33"/>
      <c r="H681" s="33"/>
      <c r="I681" s="33"/>
      <c r="J681" s="33"/>
      <c r="K681" s="33"/>
      <c r="L681" s="33"/>
      <c r="M681" s="33"/>
      <c r="N681" s="33"/>
      <c r="O681" s="33"/>
      <c r="P681" s="33"/>
      <c r="Q681" s="33"/>
      <c r="R681" s="33"/>
      <c r="S681" s="33"/>
    </row>
    <row r="682" spans="1:19">
      <c r="B682" s="5">
        <v>2008</v>
      </c>
      <c r="C682" s="32"/>
      <c r="D682" s="32"/>
      <c r="E682" s="33"/>
      <c r="F682" s="33"/>
      <c r="G682" s="33"/>
      <c r="H682" s="33"/>
      <c r="I682" s="33"/>
      <c r="J682" s="33"/>
      <c r="K682" s="33"/>
      <c r="L682" s="33"/>
      <c r="M682" s="33"/>
      <c r="N682" s="33"/>
      <c r="O682" s="33"/>
      <c r="P682" s="33"/>
      <c r="Q682" s="33"/>
      <c r="R682" s="33"/>
      <c r="S682" s="33"/>
    </row>
    <row r="683" spans="1:19">
      <c r="B683" s="5">
        <v>2007</v>
      </c>
      <c r="C683" s="32"/>
      <c r="D683" s="33"/>
      <c r="E683" s="33"/>
      <c r="F683" s="33"/>
      <c r="G683" s="33"/>
      <c r="H683" s="33"/>
      <c r="I683" s="33"/>
      <c r="J683" s="33"/>
      <c r="K683" s="33"/>
      <c r="L683" s="33"/>
      <c r="M683" s="33"/>
      <c r="N683" s="33"/>
      <c r="O683" s="33"/>
      <c r="P683" s="33"/>
      <c r="Q683" s="33"/>
      <c r="R683" s="33"/>
      <c r="S683" s="33"/>
    </row>
    <row r="684" spans="1:19">
      <c r="B684" s="5">
        <v>2006</v>
      </c>
      <c r="C684" s="33"/>
      <c r="D684" s="33"/>
      <c r="E684" s="33"/>
      <c r="F684" s="33"/>
      <c r="G684" s="33"/>
      <c r="H684" s="33"/>
      <c r="I684" s="33"/>
      <c r="J684" s="33"/>
      <c r="K684" s="33"/>
      <c r="L684" s="33"/>
      <c r="M684" s="33"/>
      <c r="N684" s="33"/>
      <c r="O684" s="33"/>
      <c r="P684" s="33"/>
      <c r="Q684" s="33"/>
      <c r="R684" s="33"/>
      <c r="S684" s="33"/>
    </row>
    <row r="685" spans="1:19">
      <c r="B685" s="5">
        <v>2005</v>
      </c>
      <c r="C685" s="33"/>
      <c r="D685" s="33"/>
      <c r="E685" s="33"/>
      <c r="F685" s="33"/>
      <c r="G685" s="33"/>
      <c r="H685" s="33"/>
      <c r="I685" s="33"/>
      <c r="J685" s="33"/>
      <c r="K685" s="33"/>
      <c r="L685" s="33"/>
      <c r="M685" s="33"/>
      <c r="N685" s="33"/>
      <c r="O685" s="33"/>
      <c r="P685" s="33"/>
      <c r="Q685" s="33"/>
      <c r="R685" s="33"/>
      <c r="S685" s="33"/>
    </row>
    <row r="686" spans="1:19">
      <c r="B686" s="5">
        <v>2004</v>
      </c>
      <c r="C686" s="33"/>
      <c r="D686" s="33"/>
      <c r="E686" s="33"/>
      <c r="F686" s="33"/>
      <c r="G686" s="33"/>
      <c r="H686" s="33"/>
      <c r="I686" s="33"/>
      <c r="J686" s="33"/>
      <c r="K686" s="33"/>
      <c r="L686" s="33"/>
      <c r="M686" s="33"/>
      <c r="N686" s="33"/>
      <c r="O686" s="33"/>
      <c r="P686" s="33"/>
      <c r="Q686" s="33"/>
      <c r="R686" s="33"/>
      <c r="S686" s="33"/>
    </row>
    <row r="687" spans="1:19">
      <c r="B687" s="5">
        <v>2003</v>
      </c>
      <c r="C687" s="33"/>
      <c r="D687" s="33"/>
      <c r="E687" s="33"/>
      <c r="F687" s="33"/>
      <c r="G687" s="33"/>
      <c r="H687" s="33"/>
      <c r="I687" s="33"/>
      <c r="J687" s="33"/>
      <c r="K687" s="33"/>
      <c r="L687" s="33"/>
      <c r="M687" s="33"/>
      <c r="N687" s="33"/>
      <c r="O687" s="33"/>
      <c r="P687" s="33"/>
      <c r="Q687" s="33"/>
      <c r="R687" s="33"/>
      <c r="S687" s="33"/>
    </row>
    <row r="688" spans="1:19">
      <c r="B688" s="5">
        <v>2002</v>
      </c>
      <c r="C688" s="33"/>
      <c r="D688" s="33"/>
      <c r="E688" s="33"/>
      <c r="F688" s="33"/>
      <c r="G688" s="33"/>
      <c r="H688" s="33"/>
      <c r="I688" s="33"/>
      <c r="J688" s="33"/>
      <c r="K688" s="33"/>
      <c r="L688" s="33"/>
      <c r="M688" s="33"/>
      <c r="N688" s="33"/>
      <c r="O688" s="33"/>
      <c r="P688" s="33"/>
      <c r="Q688" s="33"/>
      <c r="R688" s="33"/>
      <c r="S688" s="33"/>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1"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2"/>
      <c r="B762" s="6"/>
      <c r="C762" s="7"/>
      <c r="D762" s="7"/>
      <c r="E762" s="7"/>
      <c r="F762" s="7"/>
      <c r="G762" s="7"/>
      <c r="H762" s="7"/>
      <c r="I762" s="7"/>
      <c r="J762" s="7"/>
      <c r="K762" s="7"/>
      <c r="L762" s="7"/>
      <c r="M762" s="9"/>
    </row>
    <row r="763" spans="1:19">
      <c r="A763" s="63" t="s">
        <v>15</v>
      </c>
      <c r="B763" s="5">
        <v>2022</v>
      </c>
      <c r="C763" s="32"/>
      <c r="D763" s="32"/>
      <c r="E763" s="32"/>
      <c r="F763" s="32"/>
      <c r="G763" s="32"/>
      <c r="H763" s="32"/>
      <c r="I763" s="32"/>
      <c r="J763" s="32"/>
      <c r="K763" s="32"/>
      <c r="L763" s="32"/>
      <c r="M763" s="32"/>
      <c r="N763" s="32"/>
      <c r="O763" s="32"/>
      <c r="P763" s="32"/>
      <c r="Q763" s="32"/>
      <c r="R763" s="60"/>
      <c r="S763" s="33"/>
    </row>
    <row r="764" spans="1:19">
      <c r="A764" s="34"/>
      <c r="B764" s="5">
        <v>2021</v>
      </c>
      <c r="C764" s="32"/>
      <c r="D764" s="32"/>
      <c r="E764" s="32"/>
      <c r="F764" s="32"/>
      <c r="G764" s="32"/>
      <c r="H764" s="32"/>
      <c r="I764" s="32"/>
      <c r="J764" s="32"/>
      <c r="K764" s="32"/>
      <c r="L764" s="32"/>
      <c r="M764" s="32"/>
      <c r="N764" s="32"/>
      <c r="O764" s="32"/>
      <c r="P764" s="32"/>
      <c r="Q764" s="32"/>
      <c r="R764" s="33"/>
      <c r="S764" s="33"/>
    </row>
    <row r="765" spans="1:19">
      <c r="B765" s="5">
        <v>2020</v>
      </c>
      <c r="C765" s="32"/>
      <c r="D765" s="32"/>
      <c r="E765" s="32"/>
      <c r="F765" s="32"/>
      <c r="G765" s="32"/>
      <c r="H765" s="32"/>
      <c r="I765" s="32"/>
      <c r="J765" s="32"/>
      <c r="K765" s="32"/>
      <c r="L765" s="32"/>
      <c r="M765" s="32"/>
      <c r="N765" s="32"/>
      <c r="O765" s="32"/>
      <c r="P765" s="32"/>
      <c r="Q765" s="33"/>
      <c r="R765" s="33"/>
      <c r="S765" s="33"/>
    </row>
    <row r="766" spans="1:19">
      <c r="A766" s="36"/>
      <c r="B766" s="5">
        <v>2019</v>
      </c>
      <c r="C766" s="32"/>
      <c r="D766" s="32"/>
      <c r="E766" s="32"/>
      <c r="F766" s="32"/>
      <c r="G766" s="32"/>
      <c r="H766" s="32"/>
      <c r="I766" s="32"/>
      <c r="J766" s="32"/>
      <c r="K766" s="32"/>
      <c r="L766" s="32"/>
      <c r="M766" s="32"/>
      <c r="N766" s="32"/>
      <c r="O766" s="32"/>
      <c r="P766" s="33"/>
      <c r="Q766" s="33"/>
      <c r="R766" s="33"/>
      <c r="S766" s="33"/>
    </row>
    <row r="767" spans="1:19">
      <c r="A767" s="36"/>
      <c r="B767" s="5">
        <v>2018</v>
      </c>
      <c r="C767" s="32"/>
      <c r="D767" s="32"/>
      <c r="E767" s="32"/>
      <c r="F767" s="32"/>
      <c r="G767" s="32"/>
      <c r="H767" s="32"/>
      <c r="I767" s="32"/>
      <c r="J767" s="32"/>
      <c r="K767" s="32"/>
      <c r="L767" s="32"/>
      <c r="M767" s="32"/>
      <c r="N767" s="32"/>
      <c r="O767" s="33"/>
      <c r="P767" s="33"/>
      <c r="Q767" s="33"/>
      <c r="R767" s="33"/>
      <c r="S767" s="33"/>
    </row>
    <row r="768" spans="1:19">
      <c r="A768" s="36"/>
      <c r="B768" s="5">
        <v>2017</v>
      </c>
      <c r="C768" s="32"/>
      <c r="D768" s="32"/>
      <c r="E768" s="32"/>
      <c r="F768" s="32"/>
      <c r="G768" s="32"/>
      <c r="H768" s="32"/>
      <c r="I768" s="32"/>
      <c r="J768" s="32"/>
      <c r="K768" s="32"/>
      <c r="L768" s="32"/>
      <c r="M768" s="32"/>
      <c r="N768" s="33"/>
      <c r="O768" s="33"/>
      <c r="P768" s="33"/>
      <c r="Q768" s="33"/>
      <c r="R768" s="33"/>
      <c r="S768" s="33"/>
    </row>
    <row r="769" spans="2:19">
      <c r="B769" s="5">
        <v>2016</v>
      </c>
      <c r="C769" s="32"/>
      <c r="D769" s="32"/>
      <c r="E769" s="32"/>
      <c r="F769" s="32"/>
      <c r="G769" s="32"/>
      <c r="H769" s="32"/>
      <c r="I769" s="32"/>
      <c r="J769" s="32"/>
      <c r="K769" s="32"/>
      <c r="L769" s="32"/>
      <c r="M769" s="33"/>
      <c r="N769" s="33"/>
      <c r="O769" s="33"/>
      <c r="P769" s="33"/>
      <c r="Q769" s="33"/>
      <c r="R769" s="33"/>
      <c r="S769" s="33"/>
    </row>
    <row r="770" spans="2:19">
      <c r="B770" s="5">
        <v>2015</v>
      </c>
      <c r="C770" s="32"/>
      <c r="D770" s="32"/>
      <c r="E770" s="32"/>
      <c r="F770" s="32"/>
      <c r="G770" s="32"/>
      <c r="H770" s="32"/>
      <c r="I770" s="32"/>
      <c r="J770" s="32"/>
      <c r="K770" s="32"/>
      <c r="L770" s="33"/>
      <c r="M770" s="33"/>
      <c r="N770" s="33"/>
      <c r="O770" s="33"/>
      <c r="P770" s="33"/>
      <c r="Q770" s="33"/>
      <c r="R770" s="33"/>
      <c r="S770" s="33"/>
    </row>
    <row r="771" spans="2:19">
      <c r="B771" s="5">
        <v>2014</v>
      </c>
      <c r="C771" s="32"/>
      <c r="D771" s="32"/>
      <c r="E771" s="32"/>
      <c r="F771" s="32"/>
      <c r="G771" s="32"/>
      <c r="H771" s="32"/>
      <c r="I771" s="32"/>
      <c r="J771" s="32"/>
      <c r="K771" s="33"/>
      <c r="L771" s="33"/>
      <c r="M771" s="33"/>
      <c r="N771" s="33"/>
      <c r="O771" s="33"/>
      <c r="P771" s="33"/>
      <c r="Q771" s="33"/>
      <c r="R771" s="33"/>
      <c r="S771" s="33"/>
    </row>
    <row r="772" spans="2:19">
      <c r="B772" s="5">
        <v>2013</v>
      </c>
      <c r="C772" s="32"/>
      <c r="D772" s="32"/>
      <c r="E772" s="32"/>
      <c r="F772" s="32"/>
      <c r="G772" s="32"/>
      <c r="H772" s="32"/>
      <c r="I772" s="32"/>
      <c r="J772" s="33"/>
      <c r="K772" s="33"/>
      <c r="L772" s="33"/>
      <c r="M772" s="33"/>
      <c r="N772" s="33"/>
      <c r="O772" s="33"/>
      <c r="P772" s="33"/>
      <c r="Q772" s="33"/>
      <c r="R772" s="33"/>
      <c r="S772" s="33"/>
    </row>
    <row r="773" spans="2:19">
      <c r="B773" s="5">
        <v>2012</v>
      </c>
      <c r="C773" s="32"/>
      <c r="D773" s="32"/>
      <c r="E773" s="32"/>
      <c r="F773" s="32"/>
      <c r="G773" s="32"/>
      <c r="H773" s="32"/>
      <c r="I773" s="33"/>
      <c r="J773" s="33"/>
      <c r="K773" s="33"/>
      <c r="L773" s="33"/>
      <c r="M773" s="33"/>
      <c r="N773" s="33"/>
      <c r="O773" s="33"/>
      <c r="P773" s="33"/>
      <c r="Q773" s="33"/>
      <c r="R773" s="33"/>
      <c r="S773" s="33"/>
    </row>
    <row r="774" spans="2:19">
      <c r="B774" s="5">
        <v>2011</v>
      </c>
      <c r="C774" s="32"/>
      <c r="D774" s="32"/>
      <c r="E774" s="32"/>
      <c r="F774" s="32"/>
      <c r="G774" s="32"/>
      <c r="H774" s="33"/>
      <c r="I774" s="33"/>
      <c r="J774" s="33"/>
      <c r="K774" s="33"/>
      <c r="L774" s="33"/>
      <c r="M774" s="33"/>
      <c r="N774" s="33"/>
      <c r="O774" s="33"/>
      <c r="P774" s="33"/>
      <c r="Q774" s="33"/>
      <c r="R774" s="33"/>
      <c r="S774" s="33"/>
    </row>
    <row r="775" spans="2:19">
      <c r="B775" s="5">
        <v>2010</v>
      </c>
      <c r="C775" s="32"/>
      <c r="D775" s="32"/>
      <c r="E775" s="32"/>
      <c r="F775" s="32"/>
      <c r="G775" s="33"/>
      <c r="H775" s="33"/>
      <c r="I775" s="33"/>
      <c r="J775" s="33"/>
      <c r="K775" s="33"/>
      <c r="L775" s="33"/>
      <c r="M775" s="33"/>
      <c r="N775" s="33"/>
      <c r="O775" s="33"/>
      <c r="P775" s="33"/>
      <c r="Q775" s="33"/>
      <c r="R775" s="33"/>
      <c r="S775" s="33"/>
    </row>
    <row r="776" spans="2:19">
      <c r="B776" s="5">
        <v>2009</v>
      </c>
      <c r="C776" s="32"/>
      <c r="D776" s="32"/>
      <c r="E776" s="32"/>
      <c r="F776" s="33"/>
      <c r="G776" s="33"/>
      <c r="H776" s="33"/>
      <c r="I776" s="33"/>
      <c r="J776" s="33"/>
      <c r="K776" s="33"/>
      <c r="L776" s="33"/>
      <c r="M776" s="33"/>
      <c r="N776" s="33"/>
      <c r="O776" s="33"/>
      <c r="P776" s="33"/>
      <c r="Q776" s="33"/>
      <c r="R776" s="33"/>
      <c r="S776" s="33"/>
    </row>
    <row r="777" spans="2:19">
      <c r="B777" s="5">
        <v>2008</v>
      </c>
      <c r="C777" s="32"/>
      <c r="D777" s="32"/>
      <c r="E777" s="33"/>
      <c r="F777" s="33"/>
      <c r="G777" s="33"/>
      <c r="H777" s="33"/>
      <c r="I777" s="33"/>
      <c r="J777" s="33"/>
      <c r="K777" s="33"/>
      <c r="L777" s="33"/>
      <c r="M777" s="33"/>
      <c r="N777" s="33"/>
      <c r="O777" s="33"/>
      <c r="P777" s="33"/>
      <c r="Q777" s="33"/>
      <c r="R777" s="33"/>
      <c r="S777" s="33"/>
    </row>
    <row r="778" spans="2:19">
      <c r="B778" s="5">
        <v>2007</v>
      </c>
      <c r="C778" s="32"/>
      <c r="D778" s="33"/>
      <c r="E778" s="33"/>
      <c r="F778" s="33"/>
      <c r="G778" s="33"/>
      <c r="H778" s="33"/>
      <c r="I778" s="33"/>
      <c r="J778" s="33"/>
      <c r="K778" s="33"/>
      <c r="L778" s="33"/>
      <c r="M778" s="33"/>
      <c r="N778" s="33"/>
      <c r="O778" s="33"/>
      <c r="P778" s="33"/>
      <c r="Q778" s="33"/>
      <c r="R778" s="33"/>
      <c r="S778" s="33"/>
    </row>
    <row r="779" spans="2:19">
      <c r="B779" s="5">
        <v>2006</v>
      </c>
      <c r="C779" s="33"/>
      <c r="D779" s="33"/>
      <c r="E779" s="33"/>
      <c r="F779" s="33"/>
      <c r="G779" s="33"/>
      <c r="H779" s="33"/>
      <c r="I779" s="33"/>
      <c r="J779" s="33"/>
      <c r="K779" s="33"/>
      <c r="L779" s="33"/>
      <c r="M779" s="33"/>
      <c r="N779" s="33"/>
      <c r="O779" s="33"/>
      <c r="P779" s="33"/>
      <c r="Q779" s="33"/>
      <c r="R779" s="33"/>
      <c r="S779" s="33"/>
    </row>
    <row r="780" spans="2:19">
      <c r="B780" s="5">
        <v>2005</v>
      </c>
      <c r="C780" s="33"/>
      <c r="D780" s="33"/>
      <c r="E780" s="33"/>
      <c r="F780" s="33"/>
      <c r="G780" s="33"/>
      <c r="H780" s="33"/>
      <c r="I780" s="33"/>
      <c r="J780" s="33"/>
      <c r="K780" s="33"/>
      <c r="L780" s="33"/>
      <c r="M780" s="33"/>
      <c r="N780" s="33"/>
      <c r="O780" s="33"/>
      <c r="P780" s="33"/>
      <c r="Q780" s="33"/>
      <c r="R780" s="33"/>
      <c r="S780" s="33"/>
    </row>
    <row r="781" spans="2:19">
      <c r="B781" s="5">
        <v>2004</v>
      </c>
      <c r="C781" s="33"/>
      <c r="D781" s="33"/>
      <c r="E781" s="33"/>
      <c r="F781" s="33"/>
      <c r="G781" s="33"/>
      <c r="H781" s="33"/>
      <c r="I781" s="33"/>
      <c r="J781" s="33"/>
      <c r="K781" s="33"/>
      <c r="L781" s="33"/>
      <c r="M781" s="33"/>
      <c r="N781" s="33"/>
      <c r="O781" s="33"/>
      <c r="P781" s="33"/>
      <c r="Q781" s="33"/>
      <c r="R781" s="33"/>
      <c r="S781" s="33"/>
    </row>
    <row r="782" spans="2:19">
      <c r="B782" s="5">
        <v>2003</v>
      </c>
      <c r="C782" s="33"/>
      <c r="D782" s="33"/>
      <c r="E782" s="33"/>
      <c r="F782" s="33"/>
      <c r="G782" s="33"/>
      <c r="H782" s="33"/>
      <c r="I782" s="33"/>
      <c r="J782" s="33"/>
      <c r="K782" s="33"/>
      <c r="L782" s="33"/>
      <c r="M782" s="33"/>
      <c r="N782" s="33"/>
      <c r="O782" s="33"/>
      <c r="P782" s="33"/>
      <c r="Q782" s="33"/>
      <c r="R782" s="33"/>
      <c r="S782" s="33"/>
    </row>
    <row r="783" spans="2:19">
      <c r="B783" s="5">
        <v>2002</v>
      </c>
      <c r="C783" s="33"/>
      <c r="D783" s="33"/>
      <c r="E783" s="33"/>
      <c r="F783" s="33"/>
      <c r="G783" s="33"/>
      <c r="H783" s="33"/>
      <c r="I783" s="33"/>
      <c r="J783" s="33"/>
      <c r="K783" s="33"/>
      <c r="L783" s="33"/>
      <c r="M783" s="33"/>
      <c r="N783" s="33"/>
      <c r="O783" s="33"/>
      <c r="P783" s="33"/>
      <c r="Q783" s="33"/>
      <c r="R783" s="33"/>
      <c r="S783" s="33"/>
    </row>
    <row r="784" spans="2:19">
      <c r="B784" s="5">
        <v>2001</v>
      </c>
      <c r="C784" s="33"/>
      <c r="D784" s="33"/>
      <c r="E784" s="33"/>
      <c r="F784" s="33"/>
      <c r="G784" s="33"/>
      <c r="H784" s="33"/>
      <c r="I784" s="33"/>
      <c r="J784" s="33"/>
      <c r="K784" s="33"/>
      <c r="L784" s="33"/>
      <c r="M784" s="33"/>
      <c r="N784" s="33"/>
      <c r="O784" s="33"/>
      <c r="P784" s="33"/>
      <c r="Q784" s="33"/>
      <c r="R784" s="33"/>
      <c r="S784" s="33"/>
    </row>
    <row r="785" spans="2:19">
      <c r="B785" s="5">
        <v>2000</v>
      </c>
      <c r="C785" s="33"/>
      <c r="D785" s="33"/>
      <c r="E785" s="33"/>
      <c r="F785" s="33"/>
      <c r="G785" s="33"/>
      <c r="H785" s="33"/>
      <c r="I785" s="33"/>
      <c r="J785" s="33"/>
      <c r="K785" s="33"/>
      <c r="L785" s="33"/>
      <c r="M785" s="33"/>
      <c r="N785" s="33"/>
      <c r="O785" s="33"/>
      <c r="P785" s="33"/>
      <c r="Q785" s="33"/>
      <c r="R785" s="33"/>
      <c r="S785" s="33"/>
    </row>
    <row r="786" spans="2:19">
      <c r="B786" s="5">
        <v>1999</v>
      </c>
      <c r="C786" s="33"/>
      <c r="D786" s="33"/>
      <c r="E786" s="33"/>
      <c r="F786" s="33"/>
      <c r="G786" s="33"/>
      <c r="H786" s="33"/>
      <c r="I786" s="33"/>
      <c r="J786" s="33"/>
      <c r="K786" s="33"/>
      <c r="L786" s="33"/>
      <c r="M786" s="33"/>
      <c r="N786" s="33"/>
      <c r="O786" s="33"/>
      <c r="P786" s="33"/>
      <c r="Q786" s="33"/>
      <c r="R786" s="33"/>
      <c r="S786" s="33"/>
    </row>
    <row r="787" spans="2:19">
      <c r="B787" s="5">
        <v>1998</v>
      </c>
      <c r="C787" s="33"/>
      <c r="D787" s="33"/>
      <c r="E787" s="33"/>
      <c r="F787" s="33"/>
      <c r="G787" s="33"/>
      <c r="H787" s="33"/>
      <c r="I787" s="33"/>
      <c r="J787" s="33"/>
      <c r="K787" s="33"/>
      <c r="L787" s="33"/>
      <c r="M787" s="33"/>
      <c r="N787" s="33"/>
      <c r="O787" s="33"/>
      <c r="P787" s="33"/>
      <c r="Q787" s="33"/>
      <c r="R787" s="33"/>
      <c r="S787" s="33"/>
    </row>
    <row r="788" spans="2:19">
      <c r="B788" s="5">
        <v>1997</v>
      </c>
      <c r="C788" s="33"/>
      <c r="D788" s="33"/>
      <c r="E788" s="33"/>
      <c r="F788" s="33"/>
      <c r="G788" s="33"/>
      <c r="H788" s="33"/>
      <c r="I788" s="33"/>
      <c r="J788" s="33"/>
      <c r="K788" s="33"/>
      <c r="L788" s="33"/>
      <c r="M788" s="33"/>
      <c r="N788" s="33"/>
      <c r="O788" s="33"/>
      <c r="P788" s="33"/>
      <c r="Q788" s="33"/>
      <c r="R788" s="33"/>
      <c r="S788" s="33"/>
    </row>
    <row r="789" spans="2:19">
      <c r="B789" s="5">
        <v>1996</v>
      </c>
      <c r="C789" s="33"/>
      <c r="D789" s="33"/>
      <c r="E789" s="33"/>
      <c r="F789" s="33"/>
      <c r="G789" s="33"/>
      <c r="H789" s="33"/>
      <c r="I789" s="33"/>
      <c r="J789" s="33"/>
      <c r="K789" s="33"/>
      <c r="L789" s="33"/>
      <c r="M789" s="33"/>
      <c r="N789" s="33"/>
      <c r="O789" s="33"/>
      <c r="P789" s="33"/>
      <c r="Q789" s="33"/>
      <c r="R789" s="33"/>
      <c r="S789" s="33"/>
    </row>
    <row r="790" spans="2:19">
      <c r="B790" s="5">
        <v>1995</v>
      </c>
      <c r="C790" s="33"/>
      <c r="D790" s="33"/>
      <c r="E790" s="33"/>
      <c r="F790" s="33"/>
      <c r="G790" s="33"/>
      <c r="H790" s="33"/>
      <c r="I790" s="33"/>
      <c r="J790" s="33"/>
      <c r="K790" s="33"/>
      <c r="L790" s="33"/>
      <c r="M790" s="33"/>
      <c r="N790" s="33"/>
      <c r="O790" s="33"/>
      <c r="P790" s="33"/>
      <c r="Q790" s="33"/>
      <c r="R790" s="33"/>
      <c r="S790" s="33"/>
    </row>
    <row r="791" spans="2:19">
      <c r="B791" s="5">
        <v>1994</v>
      </c>
      <c r="C791" s="33"/>
      <c r="D791" s="33"/>
      <c r="E791" s="33"/>
      <c r="F791" s="33"/>
      <c r="G791" s="33"/>
      <c r="H791" s="33"/>
      <c r="I791" s="33"/>
      <c r="J791" s="33"/>
      <c r="K791" s="33"/>
      <c r="L791" s="33"/>
      <c r="M791" s="33"/>
      <c r="N791" s="33"/>
      <c r="O791" s="33"/>
      <c r="P791" s="33"/>
      <c r="Q791" s="33"/>
      <c r="R791" s="33"/>
      <c r="S791" s="33"/>
    </row>
    <row r="792" spans="2:19">
      <c r="B792" s="5">
        <v>1993</v>
      </c>
      <c r="C792" s="33"/>
      <c r="D792" s="33"/>
      <c r="E792" s="33"/>
      <c r="F792" s="33"/>
      <c r="G792" s="33"/>
      <c r="H792" s="33"/>
      <c r="I792" s="33"/>
      <c r="J792" s="33"/>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1"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2"/>
      <c r="B857" s="6"/>
      <c r="C857" s="7"/>
      <c r="D857" s="7"/>
      <c r="E857" s="7"/>
      <c r="F857" s="7"/>
      <c r="G857" s="7"/>
      <c r="H857" s="7"/>
      <c r="I857" s="7"/>
      <c r="J857" s="7"/>
      <c r="K857" s="7"/>
      <c r="L857" s="7"/>
      <c r="M857" s="9"/>
    </row>
    <row r="858" spans="1:19">
      <c r="A858" s="63" t="s">
        <v>16</v>
      </c>
      <c r="B858" s="5">
        <v>2022</v>
      </c>
      <c r="C858" s="32"/>
      <c r="D858" s="32"/>
      <c r="E858" s="32"/>
      <c r="F858" s="32"/>
      <c r="G858" s="32"/>
      <c r="H858" s="32"/>
      <c r="I858" s="32"/>
      <c r="J858" s="32"/>
      <c r="K858" s="32"/>
      <c r="L858" s="32"/>
      <c r="M858" s="32"/>
      <c r="N858" s="32"/>
      <c r="O858" s="32"/>
      <c r="P858" s="32"/>
      <c r="Q858" s="32"/>
      <c r="R858" s="60"/>
      <c r="S858" s="33"/>
    </row>
    <row r="859" spans="1:19">
      <c r="A859" s="34"/>
      <c r="B859" s="5">
        <v>2021</v>
      </c>
      <c r="C859" s="32"/>
      <c r="D859" s="32"/>
      <c r="E859" s="32"/>
      <c r="F859" s="32"/>
      <c r="G859" s="32"/>
      <c r="H859" s="32"/>
      <c r="I859" s="32"/>
      <c r="J859" s="32"/>
      <c r="K859" s="32"/>
      <c r="L859" s="32"/>
      <c r="M859" s="32"/>
      <c r="N859" s="32"/>
      <c r="O859" s="32"/>
      <c r="P859" s="32"/>
      <c r="Q859" s="32"/>
      <c r="R859" s="33"/>
      <c r="S859" s="33"/>
    </row>
    <row r="860" spans="1:19">
      <c r="B860" s="5">
        <v>2020</v>
      </c>
      <c r="C860" s="32"/>
      <c r="D860" s="32"/>
      <c r="E860" s="32"/>
      <c r="F860" s="32"/>
      <c r="G860" s="32"/>
      <c r="H860" s="32"/>
      <c r="I860" s="32"/>
      <c r="J860" s="32"/>
      <c r="K860" s="32"/>
      <c r="L860" s="32"/>
      <c r="M860" s="32"/>
      <c r="N860" s="32"/>
      <c r="O860" s="32"/>
      <c r="P860" s="32"/>
      <c r="Q860" s="33"/>
      <c r="R860" s="33"/>
      <c r="S860" s="33"/>
    </row>
    <row r="861" spans="1:19">
      <c r="A861" s="36"/>
      <c r="B861" s="5">
        <v>2019</v>
      </c>
      <c r="C861" s="32"/>
      <c r="D861" s="32"/>
      <c r="E861" s="32"/>
      <c r="F861" s="32"/>
      <c r="G861" s="32"/>
      <c r="H861" s="32"/>
      <c r="I861" s="32"/>
      <c r="J861" s="32"/>
      <c r="K861" s="32"/>
      <c r="L861" s="32"/>
      <c r="M861" s="32"/>
      <c r="N861" s="32"/>
      <c r="O861" s="32"/>
      <c r="P861" s="33"/>
      <c r="Q861" s="33"/>
      <c r="R861" s="33"/>
      <c r="S861" s="33"/>
    </row>
    <row r="862" spans="1:19">
      <c r="A862" s="36"/>
      <c r="B862" s="5">
        <v>2018</v>
      </c>
      <c r="C862" s="32"/>
      <c r="D862" s="32"/>
      <c r="E862" s="32"/>
      <c r="F862" s="32"/>
      <c r="G862" s="32"/>
      <c r="H862" s="32"/>
      <c r="I862" s="32"/>
      <c r="J862" s="32"/>
      <c r="K862" s="32"/>
      <c r="L862" s="32"/>
      <c r="M862" s="32"/>
      <c r="N862" s="32"/>
      <c r="O862" s="33"/>
      <c r="P862" s="33"/>
      <c r="Q862" s="33"/>
      <c r="R862" s="33"/>
      <c r="S862" s="33"/>
    </row>
    <row r="863" spans="1:19">
      <c r="A863" s="36"/>
      <c r="B863" s="5">
        <v>2017</v>
      </c>
      <c r="C863" s="32"/>
      <c r="D863" s="32"/>
      <c r="E863" s="32"/>
      <c r="F863" s="32"/>
      <c r="G863" s="32"/>
      <c r="H863" s="32"/>
      <c r="I863" s="32"/>
      <c r="J863" s="32"/>
      <c r="K863" s="32"/>
      <c r="L863" s="32"/>
      <c r="M863" s="32"/>
      <c r="N863" s="33"/>
      <c r="O863" s="33"/>
      <c r="P863" s="33"/>
      <c r="Q863" s="33"/>
      <c r="R863" s="33"/>
      <c r="S863" s="33"/>
    </row>
    <row r="864" spans="1:19">
      <c r="B864" s="5">
        <v>2016</v>
      </c>
      <c r="C864" s="32"/>
      <c r="D864" s="32"/>
      <c r="E864" s="32"/>
      <c r="F864" s="32"/>
      <c r="G864" s="32"/>
      <c r="H864" s="32"/>
      <c r="I864" s="32"/>
      <c r="J864" s="32"/>
      <c r="K864" s="32"/>
      <c r="L864" s="32"/>
      <c r="M864" s="33"/>
      <c r="N864" s="33"/>
      <c r="O864" s="33"/>
      <c r="P864" s="33"/>
      <c r="Q864" s="33"/>
      <c r="R864" s="33"/>
      <c r="S864" s="33"/>
    </row>
    <row r="865" spans="2:19">
      <c r="B865" s="5">
        <v>2015</v>
      </c>
      <c r="C865" s="32"/>
      <c r="D865" s="32"/>
      <c r="E865" s="32"/>
      <c r="F865" s="32"/>
      <c r="G865" s="32"/>
      <c r="H865" s="32"/>
      <c r="I865" s="32"/>
      <c r="J865" s="32"/>
      <c r="K865" s="32"/>
      <c r="L865" s="33"/>
      <c r="M865" s="33"/>
      <c r="N865" s="33"/>
      <c r="O865" s="33"/>
      <c r="P865" s="33"/>
      <c r="Q865" s="33"/>
      <c r="R865" s="33"/>
      <c r="S865" s="33"/>
    </row>
    <row r="866" spans="2:19">
      <c r="B866" s="5">
        <v>2014</v>
      </c>
      <c r="C866" s="32"/>
      <c r="D866" s="32"/>
      <c r="E866" s="32"/>
      <c r="F866" s="32"/>
      <c r="G866" s="32"/>
      <c r="H866" s="32"/>
      <c r="I866" s="32"/>
      <c r="J866" s="32"/>
      <c r="K866" s="33"/>
      <c r="L866" s="33"/>
      <c r="M866" s="33"/>
      <c r="N866" s="33"/>
      <c r="O866" s="33"/>
      <c r="P866" s="33"/>
      <c r="Q866" s="33"/>
      <c r="R866" s="33"/>
      <c r="S866" s="33"/>
    </row>
    <row r="867" spans="2:19">
      <c r="B867" s="5">
        <v>2013</v>
      </c>
      <c r="C867" s="32"/>
      <c r="D867" s="32"/>
      <c r="E867" s="32"/>
      <c r="F867" s="32"/>
      <c r="G867" s="32"/>
      <c r="H867" s="32"/>
      <c r="I867" s="32"/>
      <c r="J867" s="33"/>
      <c r="K867" s="33"/>
      <c r="L867" s="33"/>
      <c r="M867" s="33"/>
      <c r="N867" s="33"/>
      <c r="O867" s="33"/>
      <c r="P867" s="33"/>
      <c r="Q867" s="33"/>
      <c r="R867" s="33"/>
      <c r="S867" s="33"/>
    </row>
    <row r="868" spans="2:19">
      <c r="B868" s="5">
        <v>2012</v>
      </c>
      <c r="C868" s="32"/>
      <c r="D868" s="32"/>
      <c r="E868" s="32"/>
      <c r="F868" s="32"/>
      <c r="G868" s="32"/>
      <c r="H868" s="32"/>
      <c r="I868" s="33"/>
      <c r="J868" s="33"/>
      <c r="K868" s="33"/>
      <c r="L868" s="33"/>
      <c r="M868" s="33"/>
      <c r="N868" s="33"/>
      <c r="O868" s="33"/>
      <c r="P868" s="33"/>
      <c r="Q868" s="33"/>
      <c r="R868" s="33"/>
      <c r="S868" s="33"/>
    </row>
    <row r="869" spans="2:19">
      <c r="B869" s="5">
        <v>2011</v>
      </c>
      <c r="C869" s="32"/>
      <c r="D869" s="32"/>
      <c r="E869" s="32"/>
      <c r="F869" s="32"/>
      <c r="G869" s="32"/>
      <c r="H869" s="33"/>
      <c r="I869" s="33"/>
      <c r="J869" s="33"/>
      <c r="K869" s="33"/>
      <c r="L869" s="33"/>
      <c r="M869" s="33"/>
      <c r="N869" s="33"/>
      <c r="O869" s="33"/>
      <c r="P869" s="33"/>
      <c r="Q869" s="33"/>
      <c r="R869" s="33"/>
      <c r="S869" s="33"/>
    </row>
    <row r="870" spans="2:19">
      <c r="B870" s="5">
        <v>2010</v>
      </c>
      <c r="C870" s="32"/>
      <c r="D870" s="32"/>
      <c r="E870" s="32"/>
      <c r="F870" s="32"/>
      <c r="G870" s="33"/>
      <c r="H870" s="33"/>
      <c r="I870" s="33"/>
      <c r="J870" s="33"/>
      <c r="K870" s="33"/>
      <c r="L870" s="33"/>
      <c r="M870" s="33"/>
      <c r="N870" s="33"/>
      <c r="O870" s="33"/>
      <c r="P870" s="33"/>
      <c r="Q870" s="33"/>
      <c r="R870" s="33"/>
      <c r="S870" s="33"/>
    </row>
    <row r="871" spans="2:19">
      <c r="B871" s="5">
        <v>2009</v>
      </c>
      <c r="C871" s="32"/>
      <c r="D871" s="32"/>
      <c r="E871" s="32"/>
      <c r="F871" s="33"/>
      <c r="G871" s="33"/>
      <c r="H871" s="33"/>
      <c r="I871" s="33"/>
      <c r="J871" s="33"/>
      <c r="K871" s="33"/>
      <c r="L871" s="33"/>
      <c r="M871" s="33"/>
      <c r="N871" s="33"/>
      <c r="O871" s="33"/>
      <c r="P871" s="33"/>
      <c r="Q871" s="33"/>
      <c r="R871" s="33"/>
      <c r="S871" s="33"/>
    </row>
    <row r="872" spans="2:19">
      <c r="B872" s="5">
        <v>2008</v>
      </c>
      <c r="C872" s="32"/>
      <c r="D872" s="32"/>
      <c r="E872" s="33"/>
      <c r="F872" s="33"/>
      <c r="G872" s="33"/>
      <c r="H872" s="33"/>
      <c r="I872" s="33"/>
      <c r="J872" s="33"/>
      <c r="K872" s="33"/>
      <c r="L872" s="33"/>
      <c r="M872" s="33"/>
      <c r="N872" s="33"/>
      <c r="O872" s="33"/>
      <c r="P872" s="33"/>
      <c r="Q872" s="33"/>
      <c r="R872" s="33"/>
      <c r="S872" s="33"/>
    </row>
    <row r="873" spans="2:19">
      <c r="B873" s="5">
        <v>2007</v>
      </c>
      <c r="C873" s="32"/>
      <c r="D873" s="33"/>
      <c r="E873" s="33"/>
      <c r="F873" s="33"/>
      <c r="G873" s="33"/>
      <c r="H873" s="33"/>
      <c r="I873" s="33"/>
      <c r="J873" s="33"/>
      <c r="K873" s="33"/>
      <c r="L873" s="33"/>
      <c r="M873" s="33"/>
      <c r="N873" s="33"/>
      <c r="O873" s="33"/>
      <c r="P873" s="33"/>
      <c r="Q873" s="33"/>
      <c r="R873" s="33"/>
      <c r="S873" s="33"/>
    </row>
    <row r="874" spans="2:19">
      <c r="B874" s="5">
        <v>2006</v>
      </c>
      <c r="C874" s="33"/>
      <c r="D874" s="33"/>
      <c r="E874" s="33"/>
      <c r="F874" s="33"/>
      <c r="G874" s="33"/>
      <c r="H874" s="33"/>
      <c r="I874" s="33"/>
      <c r="J874" s="33"/>
      <c r="K874" s="33"/>
      <c r="L874" s="33"/>
      <c r="M874" s="33"/>
      <c r="N874" s="33"/>
      <c r="O874" s="33"/>
      <c r="P874" s="33"/>
      <c r="Q874" s="33"/>
      <c r="R874" s="33"/>
      <c r="S874" s="33"/>
    </row>
    <row r="875" spans="2:19">
      <c r="B875" s="5">
        <v>2005</v>
      </c>
      <c r="C875" s="33"/>
      <c r="D875" s="33"/>
      <c r="E875" s="33"/>
      <c r="F875" s="33"/>
      <c r="G875" s="33"/>
      <c r="H875" s="33"/>
      <c r="I875" s="33"/>
      <c r="J875" s="33"/>
      <c r="K875" s="33"/>
      <c r="L875" s="33"/>
      <c r="M875" s="33"/>
      <c r="N875" s="33"/>
      <c r="O875" s="33"/>
      <c r="P875" s="33"/>
      <c r="Q875" s="33"/>
      <c r="R875" s="33"/>
      <c r="S875" s="33"/>
    </row>
    <row r="876" spans="2:19">
      <c r="B876" s="5">
        <v>2004</v>
      </c>
      <c r="C876" s="33"/>
      <c r="D876" s="33"/>
      <c r="E876" s="33"/>
      <c r="F876" s="33"/>
      <c r="G876" s="33"/>
      <c r="H876" s="33"/>
      <c r="I876" s="33"/>
      <c r="J876" s="33"/>
      <c r="K876" s="33"/>
      <c r="L876" s="33"/>
      <c r="M876" s="33"/>
      <c r="N876" s="33"/>
      <c r="O876" s="33"/>
      <c r="P876" s="33"/>
      <c r="Q876" s="33"/>
      <c r="R876" s="33"/>
      <c r="S876" s="33"/>
    </row>
    <row r="877" spans="2:19">
      <c r="B877" s="5">
        <v>2003</v>
      </c>
      <c r="C877" s="33"/>
      <c r="D877" s="33"/>
      <c r="E877" s="33"/>
      <c r="F877" s="33"/>
      <c r="G877" s="33"/>
      <c r="H877" s="33"/>
      <c r="I877" s="33"/>
      <c r="J877" s="33"/>
      <c r="K877" s="33"/>
      <c r="L877" s="33"/>
      <c r="M877" s="33"/>
      <c r="N877" s="33"/>
      <c r="O877" s="33"/>
      <c r="P877" s="33"/>
      <c r="Q877" s="33"/>
      <c r="R877" s="33"/>
      <c r="S877" s="33"/>
    </row>
    <row r="878" spans="2:19">
      <c r="B878" s="5">
        <v>2002</v>
      </c>
      <c r="C878" s="33"/>
      <c r="D878" s="33"/>
      <c r="E878" s="33"/>
      <c r="F878" s="33"/>
      <c r="G878" s="33"/>
      <c r="H878" s="33"/>
      <c r="I878" s="33"/>
      <c r="J878" s="33"/>
      <c r="K878" s="33"/>
      <c r="L878" s="33"/>
      <c r="M878" s="33"/>
      <c r="N878" s="33"/>
      <c r="O878" s="33"/>
      <c r="P878" s="33"/>
      <c r="Q878" s="33"/>
      <c r="R878" s="33"/>
      <c r="S878" s="33"/>
    </row>
    <row r="879" spans="2:19">
      <c r="B879" s="5">
        <v>2001</v>
      </c>
      <c r="C879" s="33"/>
      <c r="D879" s="33"/>
      <c r="E879" s="33"/>
      <c r="F879" s="33"/>
      <c r="G879" s="33"/>
      <c r="H879" s="33"/>
      <c r="I879" s="33"/>
      <c r="J879" s="33"/>
      <c r="K879" s="33"/>
      <c r="L879" s="33"/>
      <c r="M879" s="33"/>
      <c r="N879" s="33"/>
      <c r="O879" s="33"/>
      <c r="P879" s="33"/>
      <c r="Q879" s="33"/>
      <c r="R879" s="33"/>
      <c r="S879" s="33"/>
    </row>
    <row r="880" spans="2:19">
      <c r="B880" s="5">
        <v>2000</v>
      </c>
      <c r="C880" s="33"/>
      <c r="D880" s="33"/>
      <c r="E880" s="33"/>
      <c r="F880" s="33"/>
      <c r="G880" s="33"/>
      <c r="H880" s="33"/>
      <c r="I880" s="33"/>
      <c r="J880" s="33"/>
      <c r="K880" s="33"/>
      <c r="L880" s="33"/>
      <c r="M880" s="33"/>
      <c r="N880" s="33"/>
      <c r="O880" s="33"/>
      <c r="P880" s="33"/>
      <c r="Q880" s="33"/>
      <c r="R880" s="33"/>
      <c r="S880" s="33"/>
    </row>
    <row r="881" spans="2:19">
      <c r="B881" s="5">
        <v>1999</v>
      </c>
      <c r="C881" s="33"/>
      <c r="D881" s="33"/>
      <c r="E881" s="33"/>
      <c r="F881" s="33"/>
      <c r="G881" s="33"/>
      <c r="H881" s="33"/>
      <c r="I881" s="33"/>
      <c r="J881" s="33"/>
      <c r="K881" s="33"/>
      <c r="L881" s="33"/>
      <c r="M881" s="33"/>
      <c r="N881" s="33"/>
      <c r="O881" s="33"/>
      <c r="P881" s="33"/>
      <c r="Q881" s="33"/>
      <c r="R881" s="33"/>
      <c r="S881" s="33"/>
    </row>
    <row r="882" spans="2:19">
      <c r="B882" s="5">
        <v>1998</v>
      </c>
      <c r="C882" s="33"/>
      <c r="D882" s="33"/>
      <c r="E882" s="33"/>
      <c r="F882" s="33"/>
      <c r="G882" s="33"/>
      <c r="H882" s="33"/>
      <c r="I882" s="33"/>
      <c r="J882" s="33"/>
      <c r="K882" s="33"/>
      <c r="L882" s="33"/>
      <c r="M882" s="33"/>
      <c r="N882" s="33"/>
      <c r="O882" s="33"/>
      <c r="P882" s="33"/>
      <c r="Q882" s="33"/>
      <c r="R882" s="33"/>
      <c r="S882" s="33"/>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c r="D886" s="33"/>
      <c r="E886" s="33"/>
      <c r="F886" s="33"/>
      <c r="G886" s="33"/>
      <c r="H886" s="33"/>
      <c r="I886" s="33"/>
      <c r="J886" s="33"/>
      <c r="K886" s="33"/>
      <c r="L886" s="33"/>
      <c r="M886" s="33"/>
      <c r="N886" s="33"/>
      <c r="O886" s="33"/>
      <c r="P886" s="33"/>
      <c r="Q886" s="33"/>
      <c r="R886" s="33"/>
      <c r="S886" s="33"/>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1"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2"/>
      <c r="B952" s="6"/>
      <c r="C952" s="7"/>
      <c r="D952" s="7"/>
      <c r="E952" s="7"/>
      <c r="F952" s="7"/>
      <c r="G952" s="7"/>
      <c r="H952" s="7"/>
      <c r="I952" s="7"/>
      <c r="J952" s="7"/>
      <c r="K952" s="7"/>
      <c r="L952" s="7"/>
      <c r="M952" s="9"/>
    </row>
    <row r="953" spans="1:19">
      <c r="A953" s="63" t="s">
        <v>17</v>
      </c>
      <c r="B953" s="5">
        <v>2022</v>
      </c>
      <c r="C953" s="32"/>
      <c r="D953" s="32"/>
      <c r="E953" s="32"/>
      <c r="F953" s="32"/>
      <c r="G953" s="32"/>
      <c r="H953" s="32"/>
      <c r="I953" s="32"/>
      <c r="J953" s="32"/>
      <c r="K953" s="32"/>
      <c r="L953" s="32"/>
      <c r="M953" s="32"/>
      <c r="N953" s="32"/>
      <c r="O953" s="32"/>
      <c r="P953" s="32"/>
      <c r="Q953" s="32"/>
      <c r="R953" s="60"/>
      <c r="S953" s="33"/>
    </row>
    <row r="954" spans="1:19">
      <c r="A954" s="34"/>
      <c r="B954" s="5">
        <v>2021</v>
      </c>
      <c r="C954" s="32"/>
      <c r="D954" s="32"/>
      <c r="E954" s="32"/>
      <c r="F954" s="32"/>
      <c r="G954" s="32"/>
      <c r="H954" s="32"/>
      <c r="I954" s="32"/>
      <c r="J954" s="32"/>
      <c r="K954" s="32"/>
      <c r="L954" s="32"/>
      <c r="M954" s="32"/>
      <c r="N954" s="32"/>
      <c r="O954" s="32"/>
      <c r="P954" s="32"/>
      <c r="Q954" s="32"/>
      <c r="R954" s="33"/>
      <c r="S954" s="33"/>
    </row>
    <row r="955" spans="1:19">
      <c r="B955" s="5">
        <v>2020</v>
      </c>
      <c r="C955" s="32"/>
      <c r="D955" s="32"/>
      <c r="E955" s="32"/>
      <c r="F955" s="32"/>
      <c r="G955" s="32"/>
      <c r="H955" s="32"/>
      <c r="I955" s="32"/>
      <c r="J955" s="32"/>
      <c r="K955" s="32"/>
      <c r="L955" s="32"/>
      <c r="M955" s="32"/>
      <c r="N955" s="32"/>
      <c r="O955" s="32"/>
      <c r="P955" s="32"/>
      <c r="Q955" s="33"/>
      <c r="R955" s="33"/>
      <c r="S955" s="33"/>
    </row>
    <row r="956" spans="1:19">
      <c r="A956" s="36"/>
      <c r="B956" s="5">
        <v>2019</v>
      </c>
      <c r="C956" s="32"/>
      <c r="D956" s="32"/>
      <c r="E956" s="32"/>
      <c r="F956" s="32"/>
      <c r="G956" s="32"/>
      <c r="H956" s="32"/>
      <c r="I956" s="32"/>
      <c r="J956" s="32"/>
      <c r="K956" s="32"/>
      <c r="L956" s="32"/>
      <c r="M956" s="32"/>
      <c r="N956" s="32"/>
      <c r="O956" s="32"/>
      <c r="P956" s="33"/>
      <c r="Q956" s="33"/>
      <c r="R956" s="33"/>
      <c r="S956" s="33"/>
    </row>
    <row r="957" spans="1:19">
      <c r="A957" s="36"/>
      <c r="B957" s="5">
        <v>2018</v>
      </c>
      <c r="C957" s="32"/>
      <c r="D957" s="32"/>
      <c r="E957" s="32"/>
      <c r="F957" s="32"/>
      <c r="G957" s="32"/>
      <c r="H957" s="32"/>
      <c r="I957" s="32"/>
      <c r="J957" s="32"/>
      <c r="K957" s="32"/>
      <c r="L957" s="32"/>
      <c r="M957" s="32"/>
      <c r="N957" s="32"/>
      <c r="O957" s="33"/>
      <c r="P957" s="33"/>
      <c r="Q957" s="33"/>
      <c r="R957" s="33"/>
      <c r="S957" s="33"/>
    </row>
    <row r="958" spans="1:19">
      <c r="A958" s="36"/>
      <c r="B958" s="5">
        <v>2017</v>
      </c>
      <c r="C958" s="32"/>
      <c r="D958" s="32"/>
      <c r="E958" s="32"/>
      <c r="F958" s="32"/>
      <c r="G958" s="32"/>
      <c r="H958" s="32"/>
      <c r="I958" s="32"/>
      <c r="J958" s="32"/>
      <c r="K958" s="32"/>
      <c r="L958" s="32"/>
      <c r="M958" s="32"/>
      <c r="N958" s="33"/>
      <c r="O958" s="33"/>
      <c r="P958" s="33"/>
      <c r="Q958" s="33"/>
      <c r="R958" s="33"/>
      <c r="S958" s="33"/>
    </row>
    <row r="959" spans="1:19">
      <c r="B959" s="5">
        <v>2016</v>
      </c>
      <c r="C959" s="32"/>
      <c r="D959" s="32"/>
      <c r="E959" s="32"/>
      <c r="F959" s="32"/>
      <c r="G959" s="32"/>
      <c r="H959" s="32"/>
      <c r="I959" s="32"/>
      <c r="J959" s="32"/>
      <c r="K959" s="32"/>
      <c r="L959" s="32"/>
      <c r="M959" s="33"/>
      <c r="N959" s="33"/>
      <c r="O959" s="33"/>
      <c r="P959" s="33"/>
      <c r="Q959" s="33"/>
      <c r="R959" s="33"/>
      <c r="S959" s="33"/>
    </row>
    <row r="960" spans="1:19">
      <c r="B960" s="5">
        <v>2015</v>
      </c>
      <c r="C960" s="32"/>
      <c r="D960" s="32"/>
      <c r="E960" s="32"/>
      <c r="F960" s="32"/>
      <c r="G960" s="32"/>
      <c r="H960" s="32"/>
      <c r="I960" s="32"/>
      <c r="J960" s="32"/>
      <c r="K960" s="32"/>
      <c r="L960" s="33"/>
      <c r="M960" s="33"/>
      <c r="N960" s="33"/>
      <c r="O960" s="33"/>
      <c r="P960" s="33"/>
      <c r="Q960" s="33"/>
      <c r="R960" s="33"/>
      <c r="S960" s="33"/>
    </row>
    <row r="961" spans="2:19">
      <c r="B961" s="5">
        <v>2014</v>
      </c>
      <c r="C961" s="32"/>
      <c r="D961" s="32"/>
      <c r="E961" s="32"/>
      <c r="F961" s="32"/>
      <c r="G961" s="32"/>
      <c r="H961" s="32"/>
      <c r="I961" s="32"/>
      <c r="J961" s="32"/>
      <c r="K961" s="33"/>
      <c r="L961" s="33"/>
      <c r="M961" s="33"/>
      <c r="N961" s="33"/>
      <c r="O961" s="33"/>
      <c r="P961" s="33"/>
      <c r="Q961" s="33"/>
      <c r="R961" s="33"/>
      <c r="S961" s="33"/>
    </row>
    <row r="962" spans="2:19">
      <c r="B962" s="5">
        <v>2013</v>
      </c>
      <c r="C962" s="32"/>
      <c r="D962" s="32"/>
      <c r="E962" s="32"/>
      <c r="F962" s="32"/>
      <c r="G962" s="32"/>
      <c r="H962" s="32"/>
      <c r="I962" s="32"/>
      <c r="J962" s="33"/>
      <c r="K962" s="33"/>
      <c r="L962" s="33"/>
      <c r="M962" s="33"/>
      <c r="N962" s="33"/>
      <c r="O962" s="33"/>
      <c r="P962" s="33"/>
      <c r="Q962" s="33"/>
      <c r="R962" s="33"/>
      <c r="S962" s="33"/>
    </row>
    <row r="963" spans="2:19">
      <c r="B963" s="5">
        <v>2012</v>
      </c>
      <c r="C963" s="32"/>
      <c r="D963" s="32"/>
      <c r="E963" s="32"/>
      <c r="F963" s="32"/>
      <c r="G963" s="32"/>
      <c r="H963" s="32"/>
      <c r="I963" s="33"/>
      <c r="J963" s="33"/>
      <c r="K963" s="33"/>
      <c r="L963" s="33"/>
      <c r="M963" s="33"/>
      <c r="N963" s="33"/>
      <c r="O963" s="33"/>
      <c r="P963" s="33"/>
      <c r="Q963" s="33"/>
      <c r="R963" s="33"/>
      <c r="S963" s="33"/>
    </row>
    <row r="964" spans="2:19">
      <c r="B964" s="5">
        <v>2011</v>
      </c>
      <c r="C964" s="32"/>
      <c r="D964" s="32"/>
      <c r="E964" s="32"/>
      <c r="F964" s="32"/>
      <c r="G964" s="32"/>
      <c r="H964" s="33"/>
      <c r="I964" s="33"/>
      <c r="J964" s="33"/>
      <c r="K964" s="33"/>
      <c r="L964" s="33"/>
      <c r="M964" s="33"/>
      <c r="N964" s="33"/>
      <c r="O964" s="33"/>
      <c r="P964" s="33"/>
      <c r="Q964" s="33"/>
      <c r="R964" s="33"/>
      <c r="S964" s="33"/>
    </row>
    <row r="965" spans="2:19">
      <c r="B965" s="5">
        <v>2010</v>
      </c>
      <c r="C965" s="32"/>
      <c r="D965" s="32"/>
      <c r="E965" s="32"/>
      <c r="F965" s="32"/>
      <c r="G965" s="33"/>
      <c r="H965" s="33"/>
      <c r="I965" s="33"/>
      <c r="J965" s="33"/>
      <c r="K965" s="33"/>
      <c r="L965" s="33"/>
      <c r="M965" s="33"/>
      <c r="N965" s="33"/>
      <c r="O965" s="33"/>
      <c r="P965" s="33"/>
      <c r="Q965" s="33"/>
      <c r="R965" s="33"/>
      <c r="S965" s="33"/>
    </row>
    <row r="966" spans="2:19">
      <c r="B966" s="5">
        <v>2009</v>
      </c>
      <c r="C966" s="32"/>
      <c r="D966" s="32"/>
      <c r="E966" s="32"/>
      <c r="F966" s="33"/>
      <c r="G966" s="33"/>
      <c r="H966" s="33"/>
      <c r="I966" s="33"/>
      <c r="J966" s="33"/>
      <c r="K966" s="33"/>
      <c r="L966" s="33"/>
      <c r="M966" s="33"/>
      <c r="N966" s="33"/>
      <c r="O966" s="33"/>
      <c r="P966" s="33"/>
      <c r="Q966" s="33"/>
      <c r="R966" s="33"/>
      <c r="S966" s="33"/>
    </row>
    <row r="967" spans="2:19">
      <c r="B967" s="5">
        <v>2008</v>
      </c>
      <c r="C967" s="32"/>
      <c r="D967" s="32"/>
      <c r="E967" s="33"/>
      <c r="F967" s="33"/>
      <c r="G967" s="33"/>
      <c r="H967" s="33"/>
      <c r="I967" s="33"/>
      <c r="J967" s="33"/>
      <c r="K967" s="33"/>
      <c r="L967" s="33"/>
      <c r="M967" s="33"/>
      <c r="N967" s="33"/>
      <c r="O967" s="33"/>
      <c r="P967" s="33"/>
      <c r="Q967" s="33"/>
      <c r="R967" s="33"/>
      <c r="S967" s="33"/>
    </row>
    <row r="968" spans="2:19">
      <c r="B968" s="5">
        <v>2007</v>
      </c>
      <c r="C968" s="32"/>
      <c r="D968" s="33"/>
      <c r="E968" s="33"/>
      <c r="F968" s="33"/>
      <c r="G968" s="33"/>
      <c r="H968" s="33"/>
      <c r="I968" s="33"/>
      <c r="J968" s="33"/>
      <c r="K968" s="33"/>
      <c r="L968" s="33"/>
      <c r="M968" s="33"/>
      <c r="N968" s="33"/>
      <c r="O968" s="33"/>
      <c r="P968" s="33"/>
      <c r="Q968" s="33"/>
      <c r="R968" s="33"/>
      <c r="S968" s="33"/>
    </row>
    <row r="969" spans="2:19">
      <c r="B969" s="5">
        <v>2006</v>
      </c>
      <c r="C969" s="33"/>
      <c r="D969" s="33"/>
      <c r="E969" s="33"/>
      <c r="F969" s="33"/>
      <c r="G969" s="33"/>
      <c r="H969" s="33"/>
      <c r="I969" s="33"/>
      <c r="J969" s="33"/>
      <c r="K969" s="33"/>
      <c r="L969" s="33"/>
      <c r="M969" s="33"/>
      <c r="N969" s="33"/>
      <c r="O969" s="33"/>
      <c r="P969" s="33"/>
      <c r="Q969" s="33"/>
      <c r="R969" s="33"/>
      <c r="S969" s="33"/>
    </row>
    <row r="970" spans="2:19">
      <c r="B970" s="5">
        <v>2005</v>
      </c>
      <c r="C970" s="33"/>
      <c r="D970" s="33"/>
      <c r="E970" s="33"/>
      <c r="F970" s="33"/>
      <c r="G970" s="33"/>
      <c r="H970" s="33"/>
      <c r="I970" s="33"/>
      <c r="J970" s="33"/>
      <c r="K970" s="33"/>
      <c r="L970" s="33"/>
      <c r="M970" s="33"/>
      <c r="N970" s="33"/>
      <c r="O970" s="33"/>
      <c r="P970" s="33"/>
      <c r="Q970" s="33"/>
      <c r="R970" s="33"/>
      <c r="S970" s="33"/>
    </row>
    <row r="971" spans="2:19">
      <c r="B971" s="5">
        <v>2004</v>
      </c>
      <c r="C971" s="33"/>
      <c r="D971" s="33"/>
      <c r="E971" s="33"/>
      <c r="F971" s="33"/>
      <c r="G971" s="33"/>
      <c r="H971" s="33"/>
      <c r="I971" s="33"/>
      <c r="J971" s="33"/>
      <c r="K971" s="33"/>
      <c r="L971" s="33"/>
      <c r="M971" s="33"/>
      <c r="N971" s="33"/>
      <c r="O971" s="33"/>
      <c r="P971" s="33"/>
      <c r="Q971" s="33"/>
      <c r="R971" s="33"/>
      <c r="S971" s="33"/>
    </row>
    <row r="972" spans="2:19">
      <c r="B972" s="5">
        <v>2003</v>
      </c>
      <c r="C972" s="33"/>
      <c r="D972" s="33"/>
      <c r="E972" s="33"/>
      <c r="F972" s="33"/>
      <c r="G972" s="33"/>
      <c r="H972" s="33"/>
      <c r="I972" s="33"/>
      <c r="J972" s="33"/>
      <c r="K972" s="33"/>
      <c r="L972" s="33"/>
      <c r="M972" s="33"/>
      <c r="N972" s="33"/>
      <c r="O972" s="33"/>
      <c r="P972" s="33"/>
      <c r="Q972" s="33"/>
      <c r="R972" s="33"/>
      <c r="S972" s="33"/>
    </row>
    <row r="973" spans="2:19">
      <c r="B973" s="5">
        <v>2002</v>
      </c>
      <c r="C973" s="33"/>
      <c r="D973" s="33"/>
      <c r="E973" s="33"/>
      <c r="F973" s="33"/>
      <c r="G973" s="33"/>
      <c r="H973" s="33"/>
      <c r="I973" s="33"/>
      <c r="J973" s="33"/>
      <c r="K973" s="33"/>
      <c r="L973" s="33"/>
      <c r="M973" s="33"/>
      <c r="N973" s="33"/>
      <c r="O973" s="33"/>
      <c r="P973" s="33"/>
      <c r="Q973" s="33"/>
      <c r="R973" s="33"/>
      <c r="S973" s="33"/>
    </row>
    <row r="974" spans="2:19">
      <c r="B974" s="5">
        <v>2001</v>
      </c>
      <c r="C974" s="33"/>
      <c r="D974" s="33"/>
      <c r="E974" s="33"/>
      <c r="F974" s="33"/>
      <c r="G974" s="33"/>
      <c r="H974" s="33"/>
      <c r="I974" s="33"/>
      <c r="J974" s="33"/>
      <c r="K974" s="33"/>
      <c r="L974" s="33"/>
      <c r="M974" s="33"/>
      <c r="N974" s="33"/>
      <c r="O974" s="33"/>
      <c r="P974" s="33"/>
      <c r="Q974" s="33"/>
      <c r="R974" s="33"/>
      <c r="S974" s="33"/>
    </row>
    <row r="975" spans="2:19">
      <c r="B975" s="5">
        <v>2000</v>
      </c>
      <c r="C975" s="33"/>
      <c r="D975" s="33"/>
      <c r="E975" s="33"/>
      <c r="F975" s="33"/>
      <c r="G975" s="33"/>
      <c r="H975" s="33"/>
      <c r="I975" s="33"/>
      <c r="J975" s="33"/>
      <c r="K975" s="33"/>
      <c r="L975" s="33"/>
      <c r="M975" s="33"/>
      <c r="N975" s="33"/>
      <c r="O975" s="33"/>
      <c r="P975" s="33"/>
      <c r="Q975" s="33"/>
      <c r="R975" s="33"/>
      <c r="S975" s="33"/>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33"/>
      <c r="D977" s="33"/>
      <c r="E977" s="33"/>
      <c r="F977" s="33"/>
      <c r="G977" s="33"/>
      <c r="H977" s="33"/>
      <c r="I977" s="33"/>
      <c r="J977" s="33"/>
      <c r="K977" s="33"/>
      <c r="L977" s="33"/>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c r="D979" s="33"/>
      <c r="E979" s="33"/>
      <c r="F979" s="33"/>
      <c r="G979" s="33"/>
      <c r="H979" s="33"/>
      <c r="I979" s="33"/>
      <c r="J979" s="33"/>
      <c r="K979" s="33"/>
      <c r="L979" s="33"/>
      <c r="M979" s="33"/>
      <c r="N979" s="33"/>
      <c r="O979" s="33"/>
      <c r="P979" s="33"/>
      <c r="Q979" s="33"/>
      <c r="R979" s="33"/>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c r="D983" s="33"/>
      <c r="E983" s="33"/>
      <c r="F983" s="33"/>
      <c r="G983" s="33"/>
      <c r="H983" s="33"/>
      <c r="I983" s="33"/>
      <c r="J983" s="33"/>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1"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2"/>
      <c r="B1047" s="6"/>
      <c r="C1047" s="7"/>
      <c r="D1047" s="7"/>
      <c r="E1047" s="7"/>
      <c r="F1047" s="7"/>
      <c r="G1047" s="7"/>
      <c r="H1047" s="7"/>
      <c r="I1047" s="7"/>
      <c r="J1047" s="7"/>
      <c r="K1047" s="7"/>
      <c r="L1047" s="7"/>
      <c r="M1047" s="9"/>
    </row>
    <row r="1048" spans="1:19">
      <c r="A1048" s="63" t="s">
        <v>18</v>
      </c>
      <c r="B1048" s="5">
        <v>2022</v>
      </c>
      <c r="C1048" s="32"/>
      <c r="D1048" s="32"/>
      <c r="E1048" s="32"/>
      <c r="F1048" s="32"/>
      <c r="G1048" s="32"/>
      <c r="H1048" s="32"/>
      <c r="I1048" s="32"/>
      <c r="J1048" s="32"/>
      <c r="K1048" s="32"/>
      <c r="L1048" s="32"/>
      <c r="M1048" s="32"/>
      <c r="N1048" s="32"/>
      <c r="O1048" s="32"/>
      <c r="P1048" s="32"/>
      <c r="Q1048" s="32"/>
      <c r="R1048" s="60"/>
      <c r="S1048" s="33"/>
    </row>
    <row r="1049" spans="1:19">
      <c r="A1049" s="34"/>
      <c r="B1049" s="5">
        <v>2021</v>
      </c>
      <c r="C1049" s="32"/>
      <c r="D1049" s="32"/>
      <c r="E1049" s="32"/>
      <c r="F1049" s="32"/>
      <c r="G1049" s="32"/>
      <c r="H1049" s="32"/>
      <c r="I1049" s="32"/>
      <c r="J1049" s="32"/>
      <c r="K1049" s="32"/>
      <c r="L1049" s="32"/>
      <c r="M1049" s="32"/>
      <c r="N1049" s="32"/>
      <c r="O1049" s="32"/>
      <c r="P1049" s="32"/>
      <c r="Q1049" s="32"/>
      <c r="R1049" s="33"/>
      <c r="S1049" s="33"/>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33"/>
      <c r="Q1051" s="33"/>
      <c r="R1051" s="33"/>
      <c r="S1051" s="33"/>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33"/>
      <c r="O1053" s="33"/>
      <c r="P1053" s="33"/>
      <c r="Q1053" s="33"/>
      <c r="R1053" s="33"/>
      <c r="S1053" s="33"/>
    </row>
    <row r="1054" spans="1:19">
      <c r="B1054" s="5">
        <v>2016</v>
      </c>
      <c r="C1054" s="32"/>
      <c r="D1054" s="32"/>
      <c r="E1054" s="32"/>
      <c r="F1054" s="32"/>
      <c r="G1054" s="32"/>
      <c r="H1054" s="32"/>
      <c r="I1054" s="32"/>
      <c r="J1054" s="32"/>
      <c r="K1054" s="32"/>
      <c r="L1054" s="32"/>
      <c r="M1054" s="33"/>
      <c r="N1054" s="33"/>
      <c r="O1054" s="33"/>
      <c r="P1054" s="33"/>
      <c r="Q1054" s="33"/>
      <c r="R1054" s="33"/>
      <c r="S1054" s="33"/>
    </row>
    <row r="1055" spans="1:19">
      <c r="B1055" s="5">
        <v>2015</v>
      </c>
      <c r="C1055" s="32"/>
      <c r="D1055" s="32"/>
      <c r="E1055" s="32"/>
      <c r="F1055" s="32"/>
      <c r="G1055" s="32"/>
      <c r="H1055" s="32"/>
      <c r="I1055" s="32"/>
      <c r="J1055" s="32"/>
      <c r="K1055" s="32"/>
      <c r="L1055" s="33"/>
      <c r="M1055" s="33"/>
      <c r="N1055" s="33"/>
      <c r="O1055" s="33"/>
      <c r="P1055" s="33"/>
      <c r="Q1055" s="33"/>
      <c r="R1055" s="33"/>
      <c r="S1055" s="33"/>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c r="J1058" s="33"/>
      <c r="K1058" s="33"/>
      <c r="L1058" s="33"/>
      <c r="M1058" s="33"/>
      <c r="N1058" s="33"/>
      <c r="O1058" s="33"/>
      <c r="P1058" s="33"/>
      <c r="Q1058" s="33"/>
      <c r="R1058" s="33"/>
      <c r="S1058" s="33"/>
    </row>
    <row r="1059" spans="2:19">
      <c r="B1059" s="5">
        <v>2011</v>
      </c>
      <c r="C1059" s="32"/>
      <c r="D1059" s="32"/>
      <c r="E1059" s="32"/>
      <c r="F1059" s="32"/>
      <c r="G1059" s="32"/>
      <c r="H1059" s="33"/>
      <c r="I1059" s="33"/>
      <c r="J1059" s="33"/>
      <c r="K1059" s="33"/>
      <c r="L1059" s="33"/>
      <c r="M1059" s="33"/>
      <c r="N1059" s="33"/>
      <c r="O1059" s="33"/>
      <c r="P1059" s="33"/>
      <c r="Q1059" s="33"/>
      <c r="R1059" s="33"/>
      <c r="S1059" s="33"/>
    </row>
    <row r="1060" spans="2:19">
      <c r="B1060" s="5">
        <v>2010</v>
      </c>
      <c r="C1060" s="32"/>
      <c r="D1060" s="32"/>
      <c r="E1060" s="32"/>
      <c r="F1060" s="32"/>
      <c r="G1060" s="33"/>
      <c r="H1060" s="33"/>
      <c r="I1060" s="33"/>
      <c r="J1060" s="33"/>
      <c r="K1060" s="33"/>
      <c r="L1060" s="33"/>
      <c r="M1060" s="33"/>
      <c r="N1060" s="33"/>
      <c r="O1060" s="33"/>
      <c r="P1060" s="33"/>
      <c r="Q1060" s="33"/>
      <c r="R1060" s="33"/>
      <c r="S1060" s="33"/>
    </row>
    <row r="1061" spans="2:19">
      <c r="B1061" s="5">
        <v>2009</v>
      </c>
      <c r="C1061" s="32"/>
      <c r="D1061" s="32"/>
      <c r="E1061" s="32"/>
      <c r="F1061" s="33"/>
      <c r="G1061" s="33"/>
      <c r="H1061" s="33"/>
      <c r="I1061" s="33"/>
      <c r="J1061" s="33"/>
      <c r="K1061" s="33"/>
      <c r="L1061" s="33"/>
      <c r="M1061" s="33"/>
      <c r="N1061" s="33"/>
      <c r="O1061" s="33"/>
      <c r="P1061" s="33"/>
      <c r="Q1061" s="33"/>
      <c r="R1061" s="33"/>
      <c r="S1061" s="33"/>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33"/>
      <c r="D1064" s="33"/>
      <c r="E1064" s="33"/>
      <c r="F1064" s="33"/>
      <c r="G1064" s="33"/>
      <c r="H1064" s="33"/>
      <c r="I1064" s="33"/>
      <c r="J1064" s="33"/>
      <c r="K1064" s="33"/>
      <c r="L1064" s="33"/>
      <c r="M1064" s="33"/>
      <c r="N1064" s="33"/>
      <c r="O1064" s="33"/>
      <c r="P1064" s="33"/>
      <c r="Q1064" s="33"/>
      <c r="R1064" s="33"/>
      <c r="S1064" s="33"/>
    </row>
    <row r="1065" spans="2:19">
      <c r="B1065" s="5">
        <v>2005</v>
      </c>
      <c r="C1065" s="33"/>
      <c r="D1065" s="33"/>
      <c r="E1065" s="33"/>
      <c r="F1065" s="33"/>
      <c r="G1065" s="33"/>
      <c r="H1065" s="33"/>
      <c r="I1065" s="33"/>
      <c r="J1065" s="33"/>
      <c r="K1065" s="33"/>
      <c r="L1065" s="33"/>
      <c r="M1065" s="33"/>
      <c r="N1065" s="33"/>
      <c r="O1065" s="33"/>
      <c r="P1065" s="33"/>
      <c r="Q1065" s="33"/>
      <c r="R1065" s="33"/>
      <c r="S1065" s="33"/>
    </row>
    <row r="1066" spans="2:19">
      <c r="B1066" s="5">
        <v>2004</v>
      </c>
      <c r="C1066" s="33"/>
      <c r="D1066" s="33"/>
      <c r="E1066" s="33"/>
      <c r="F1066" s="33"/>
      <c r="G1066" s="33"/>
      <c r="H1066" s="33"/>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33"/>
      <c r="D1069" s="33"/>
      <c r="E1069" s="33"/>
      <c r="F1069" s="33"/>
      <c r="G1069" s="33"/>
      <c r="H1069" s="33"/>
      <c r="I1069" s="33"/>
      <c r="J1069" s="33"/>
      <c r="K1069" s="33"/>
      <c r="L1069" s="33"/>
      <c r="M1069" s="33"/>
      <c r="N1069" s="33"/>
      <c r="O1069" s="33"/>
      <c r="P1069" s="33"/>
      <c r="Q1069" s="33"/>
      <c r="R1069" s="33"/>
      <c r="S1069" s="33"/>
    </row>
    <row r="1070" spans="2:19">
      <c r="B1070" s="5">
        <v>2000</v>
      </c>
      <c r="C1070" s="33"/>
      <c r="D1070" s="33"/>
      <c r="E1070" s="33"/>
      <c r="F1070" s="33"/>
      <c r="G1070" s="33"/>
      <c r="H1070" s="33"/>
      <c r="I1070" s="33"/>
      <c r="J1070" s="33"/>
      <c r="K1070" s="33"/>
      <c r="L1070" s="33"/>
      <c r="M1070" s="33"/>
      <c r="N1070" s="33"/>
      <c r="O1070" s="33"/>
      <c r="P1070" s="33"/>
      <c r="Q1070" s="33"/>
      <c r="R1070" s="33"/>
      <c r="S1070" s="33"/>
    </row>
    <row r="1071" spans="2:19">
      <c r="B1071" s="5">
        <v>1999</v>
      </c>
      <c r="C1071" s="33"/>
      <c r="D1071" s="33"/>
      <c r="E1071" s="33"/>
      <c r="F1071" s="33"/>
      <c r="G1071" s="33"/>
      <c r="H1071" s="33"/>
      <c r="I1071" s="33"/>
      <c r="J1071" s="33"/>
      <c r="K1071" s="33"/>
      <c r="L1071" s="33"/>
      <c r="M1071" s="33"/>
      <c r="N1071" s="33"/>
      <c r="O1071" s="33"/>
      <c r="P1071" s="33"/>
      <c r="Q1071" s="33"/>
      <c r="R1071" s="33"/>
      <c r="S1071" s="33"/>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2"/>
      <c r="B1142" s="6"/>
      <c r="C1142" s="7"/>
      <c r="D1142" s="7"/>
      <c r="E1142" s="7"/>
      <c r="F1142" s="7"/>
      <c r="G1142" s="7"/>
      <c r="H1142" s="7"/>
      <c r="I1142" s="7"/>
      <c r="J1142" s="7"/>
      <c r="K1142" s="7"/>
      <c r="L1142" s="7"/>
      <c r="M1142" s="9"/>
    </row>
    <row r="1143" spans="1:19">
      <c r="A1143" s="63" t="s">
        <v>116</v>
      </c>
      <c r="B1143" s="5">
        <v>2022</v>
      </c>
      <c r="C1143" s="32"/>
      <c r="D1143" s="32"/>
      <c r="E1143" s="32"/>
      <c r="F1143" s="32"/>
      <c r="G1143" s="32"/>
      <c r="H1143" s="32"/>
      <c r="I1143" s="32"/>
      <c r="J1143" s="32"/>
      <c r="K1143" s="32"/>
      <c r="L1143" s="32"/>
      <c r="M1143" s="32"/>
      <c r="N1143" s="32"/>
      <c r="O1143" s="32"/>
      <c r="P1143" s="32"/>
      <c r="Q1143" s="32"/>
      <c r="R1143" s="60"/>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33"/>
      <c r="Q1146" s="33"/>
      <c r="R1146" s="33"/>
      <c r="S1146" s="33"/>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33"/>
      <c r="O1148" s="33"/>
      <c r="P1148" s="33"/>
      <c r="Q1148" s="33"/>
      <c r="R1148" s="33"/>
      <c r="S1148" s="33"/>
    </row>
    <row r="1149" spans="1:19">
      <c r="B1149" s="5">
        <v>2016</v>
      </c>
      <c r="C1149" s="32"/>
      <c r="D1149" s="32"/>
      <c r="E1149" s="32"/>
      <c r="F1149" s="32"/>
      <c r="G1149" s="32"/>
      <c r="H1149" s="32"/>
      <c r="I1149" s="32"/>
      <c r="J1149" s="32"/>
      <c r="K1149" s="32"/>
      <c r="L1149" s="32"/>
      <c r="M1149" s="33"/>
      <c r="N1149" s="33"/>
      <c r="O1149" s="33"/>
      <c r="P1149" s="33"/>
      <c r="Q1149" s="33"/>
      <c r="R1149" s="33"/>
      <c r="S1149" s="33"/>
    </row>
    <row r="1150" spans="1:19">
      <c r="B1150" s="5">
        <v>2015</v>
      </c>
      <c r="C1150" s="32"/>
      <c r="D1150" s="32"/>
      <c r="E1150" s="32"/>
      <c r="F1150" s="32"/>
      <c r="G1150" s="32"/>
      <c r="H1150" s="32"/>
      <c r="I1150" s="32"/>
      <c r="J1150" s="32"/>
      <c r="K1150" s="32"/>
      <c r="L1150" s="33"/>
      <c r="M1150" s="33"/>
      <c r="N1150" s="33"/>
      <c r="O1150" s="33"/>
      <c r="P1150" s="33"/>
      <c r="Q1150" s="33"/>
      <c r="R1150" s="33"/>
      <c r="S1150" s="33"/>
    </row>
    <row r="1151" spans="1:19">
      <c r="B1151" s="5">
        <v>2014</v>
      </c>
      <c r="C1151" s="32"/>
      <c r="D1151" s="32"/>
      <c r="E1151" s="32"/>
      <c r="F1151" s="32"/>
      <c r="G1151" s="32"/>
      <c r="H1151" s="32"/>
      <c r="I1151" s="32"/>
      <c r="J1151" s="32"/>
      <c r="K1151" s="33"/>
      <c r="L1151" s="33"/>
      <c r="M1151" s="33"/>
      <c r="N1151" s="33"/>
      <c r="O1151" s="33"/>
      <c r="P1151" s="33"/>
      <c r="Q1151" s="33"/>
      <c r="R1151" s="33"/>
      <c r="S1151" s="33"/>
    </row>
    <row r="1152" spans="1:19">
      <c r="B1152" s="5">
        <v>2013</v>
      </c>
      <c r="C1152" s="32"/>
      <c r="D1152" s="32"/>
      <c r="E1152" s="32"/>
      <c r="F1152" s="32"/>
      <c r="G1152" s="32"/>
      <c r="H1152" s="32"/>
      <c r="I1152" s="32"/>
      <c r="J1152" s="33"/>
      <c r="K1152" s="33"/>
      <c r="L1152" s="33"/>
      <c r="M1152" s="33"/>
      <c r="N1152" s="33"/>
      <c r="O1152" s="33"/>
      <c r="P1152" s="33"/>
      <c r="Q1152" s="33"/>
      <c r="R1152" s="33"/>
      <c r="S1152" s="33"/>
    </row>
    <row r="1153" spans="2:19">
      <c r="B1153" s="5">
        <v>2012</v>
      </c>
      <c r="C1153" s="32"/>
      <c r="D1153" s="32"/>
      <c r="E1153" s="32"/>
      <c r="F1153" s="32"/>
      <c r="G1153" s="32"/>
      <c r="H1153" s="32"/>
      <c r="I1153" s="33"/>
      <c r="J1153" s="33"/>
      <c r="K1153" s="33"/>
      <c r="L1153" s="33"/>
      <c r="M1153" s="33"/>
      <c r="N1153" s="33"/>
      <c r="O1153" s="33"/>
      <c r="P1153" s="33"/>
      <c r="Q1153" s="33"/>
      <c r="R1153" s="33"/>
      <c r="S1153" s="33"/>
    </row>
    <row r="1154" spans="2:19">
      <c r="B1154" s="5">
        <v>2011</v>
      </c>
      <c r="C1154" s="32"/>
      <c r="D1154" s="32"/>
      <c r="E1154" s="32"/>
      <c r="F1154" s="32"/>
      <c r="G1154" s="32"/>
      <c r="H1154" s="33"/>
      <c r="I1154" s="33"/>
      <c r="J1154" s="33"/>
      <c r="K1154" s="33"/>
      <c r="L1154" s="33"/>
      <c r="M1154" s="33"/>
      <c r="N1154" s="33"/>
      <c r="O1154" s="33"/>
      <c r="P1154" s="33"/>
      <c r="Q1154" s="33"/>
      <c r="R1154" s="33"/>
      <c r="S1154" s="33"/>
    </row>
    <row r="1155" spans="2:19">
      <c r="B1155" s="5">
        <v>2010</v>
      </c>
      <c r="C1155" s="32"/>
      <c r="D1155" s="32"/>
      <c r="E1155" s="32"/>
      <c r="F1155" s="32"/>
      <c r="G1155" s="33"/>
      <c r="H1155" s="33"/>
      <c r="I1155" s="33"/>
      <c r="J1155" s="33"/>
      <c r="K1155" s="33"/>
      <c r="L1155" s="33"/>
      <c r="M1155" s="33"/>
      <c r="N1155" s="33"/>
      <c r="O1155" s="33"/>
      <c r="P1155" s="33"/>
      <c r="Q1155" s="33"/>
      <c r="R1155" s="33"/>
      <c r="S1155" s="33"/>
    </row>
    <row r="1156" spans="2:19">
      <c r="B1156" s="5">
        <v>2009</v>
      </c>
      <c r="C1156" s="32"/>
      <c r="D1156" s="32"/>
      <c r="E1156" s="32"/>
      <c r="F1156" s="33"/>
      <c r="G1156" s="33"/>
      <c r="H1156" s="33"/>
      <c r="I1156" s="33"/>
      <c r="J1156" s="33"/>
      <c r="K1156" s="33"/>
      <c r="L1156" s="33"/>
      <c r="M1156" s="33"/>
      <c r="N1156" s="33"/>
      <c r="O1156" s="33"/>
      <c r="P1156" s="33"/>
      <c r="Q1156" s="33"/>
      <c r="R1156" s="33"/>
      <c r="S1156" s="33"/>
    </row>
    <row r="1157" spans="2:19">
      <c r="B1157" s="5">
        <v>2008</v>
      </c>
      <c r="C1157" s="32"/>
      <c r="D1157" s="32"/>
      <c r="E1157" s="33"/>
      <c r="F1157" s="33"/>
      <c r="G1157" s="33"/>
      <c r="H1157" s="33"/>
      <c r="I1157" s="33"/>
      <c r="J1157" s="33"/>
      <c r="K1157" s="33"/>
      <c r="L1157" s="33"/>
      <c r="M1157" s="33"/>
      <c r="N1157" s="33"/>
      <c r="O1157" s="33"/>
      <c r="P1157" s="33"/>
      <c r="Q1157" s="33"/>
      <c r="R1157" s="33"/>
      <c r="S1157" s="33"/>
    </row>
    <row r="1158" spans="2:19">
      <c r="B1158" s="5">
        <v>2007</v>
      </c>
      <c r="C1158" s="32"/>
      <c r="D1158" s="33"/>
      <c r="E1158" s="33"/>
      <c r="F1158" s="33"/>
      <c r="G1158" s="33"/>
      <c r="H1158" s="33"/>
      <c r="I1158" s="33"/>
      <c r="J1158" s="33"/>
      <c r="K1158" s="33"/>
      <c r="L1158" s="33"/>
      <c r="M1158" s="33"/>
      <c r="N1158" s="33"/>
      <c r="O1158" s="33"/>
      <c r="P1158" s="33"/>
      <c r="Q1158" s="33"/>
      <c r="R1158" s="33"/>
      <c r="S1158" s="33"/>
    </row>
    <row r="1159" spans="2:19">
      <c r="B1159" s="5">
        <v>2006</v>
      </c>
      <c r="C1159" s="33"/>
      <c r="D1159" s="33"/>
      <c r="E1159" s="33"/>
      <c r="F1159" s="33"/>
      <c r="G1159" s="33"/>
      <c r="H1159" s="33"/>
      <c r="I1159" s="33"/>
      <c r="J1159" s="33"/>
      <c r="K1159" s="33"/>
      <c r="L1159" s="33"/>
      <c r="M1159" s="33"/>
      <c r="N1159" s="33"/>
      <c r="O1159" s="33"/>
      <c r="P1159" s="33"/>
      <c r="Q1159" s="33"/>
      <c r="R1159" s="33"/>
      <c r="S1159" s="33"/>
    </row>
    <row r="1160" spans="2:19">
      <c r="B1160" s="5">
        <v>2005</v>
      </c>
      <c r="C1160" s="33"/>
      <c r="D1160" s="33"/>
      <c r="E1160" s="33"/>
      <c r="F1160" s="33"/>
      <c r="G1160" s="33"/>
      <c r="H1160" s="33"/>
      <c r="I1160" s="33"/>
      <c r="J1160" s="33"/>
      <c r="K1160" s="33"/>
      <c r="L1160" s="33"/>
      <c r="M1160" s="33"/>
      <c r="N1160" s="33"/>
      <c r="O1160" s="33"/>
      <c r="P1160" s="33"/>
      <c r="Q1160" s="33"/>
      <c r="R1160" s="33"/>
      <c r="S1160" s="33"/>
    </row>
    <row r="1161" spans="2:19">
      <c r="B1161" s="5">
        <v>2004</v>
      </c>
      <c r="C1161" s="33"/>
      <c r="D1161" s="33"/>
      <c r="E1161" s="33"/>
      <c r="F1161" s="33"/>
      <c r="G1161" s="33"/>
      <c r="H1161" s="33"/>
      <c r="I1161" s="33"/>
      <c r="J1161" s="33"/>
      <c r="K1161" s="33"/>
      <c r="L1161" s="33"/>
      <c r="M1161" s="33"/>
      <c r="N1161" s="33"/>
      <c r="O1161" s="33"/>
      <c r="P1161" s="33"/>
      <c r="Q1161" s="33"/>
      <c r="R1161" s="33"/>
      <c r="S1161" s="33"/>
    </row>
    <row r="1162" spans="2:19">
      <c r="B1162" s="5">
        <v>2003</v>
      </c>
      <c r="C1162" s="33"/>
      <c r="D1162" s="33"/>
      <c r="E1162" s="33"/>
      <c r="F1162" s="33"/>
      <c r="G1162" s="33"/>
      <c r="H1162" s="33"/>
      <c r="I1162" s="33"/>
      <c r="J1162" s="33"/>
      <c r="K1162" s="33"/>
      <c r="L1162" s="33"/>
      <c r="M1162" s="33"/>
      <c r="N1162" s="33"/>
      <c r="O1162" s="33"/>
      <c r="P1162" s="33"/>
      <c r="Q1162" s="33"/>
      <c r="R1162" s="33"/>
      <c r="S1162" s="33"/>
    </row>
    <row r="1163" spans="2:19">
      <c r="B1163" s="5">
        <v>2002</v>
      </c>
      <c r="C1163" s="33"/>
      <c r="D1163" s="33"/>
      <c r="E1163" s="33"/>
      <c r="F1163" s="33"/>
      <c r="G1163" s="33"/>
      <c r="H1163" s="33"/>
      <c r="I1163" s="33"/>
      <c r="J1163" s="33"/>
      <c r="K1163" s="33"/>
      <c r="L1163" s="33"/>
      <c r="M1163" s="33"/>
      <c r="N1163" s="33"/>
      <c r="O1163" s="33"/>
      <c r="P1163" s="33"/>
      <c r="Q1163" s="33"/>
      <c r="R1163" s="33"/>
      <c r="S1163" s="33"/>
    </row>
    <row r="1164" spans="2:19">
      <c r="B1164" s="5">
        <v>2001</v>
      </c>
      <c r="C1164" s="33"/>
      <c r="D1164" s="33"/>
      <c r="E1164" s="33"/>
      <c r="F1164" s="33"/>
      <c r="G1164" s="33"/>
      <c r="H1164" s="33"/>
      <c r="I1164" s="33"/>
      <c r="J1164" s="33"/>
      <c r="K1164" s="33"/>
      <c r="L1164" s="33"/>
      <c r="M1164" s="33"/>
      <c r="N1164" s="33"/>
      <c r="O1164" s="33"/>
      <c r="P1164" s="33"/>
      <c r="Q1164" s="33"/>
      <c r="R1164" s="33"/>
      <c r="S1164" s="33"/>
    </row>
    <row r="1165" spans="2:19">
      <c r="B1165" s="5">
        <v>2000</v>
      </c>
      <c r="C1165" s="33"/>
      <c r="D1165" s="33"/>
      <c r="E1165" s="33"/>
      <c r="F1165" s="33"/>
      <c r="G1165" s="33"/>
      <c r="H1165" s="33"/>
      <c r="I1165" s="33"/>
      <c r="J1165" s="33"/>
      <c r="K1165" s="33"/>
      <c r="L1165" s="33"/>
      <c r="M1165" s="33"/>
      <c r="N1165" s="33"/>
      <c r="O1165" s="33"/>
      <c r="P1165" s="33"/>
      <c r="Q1165" s="33"/>
      <c r="R1165" s="33"/>
      <c r="S1165" s="33"/>
    </row>
    <row r="1166" spans="2:19">
      <c r="B1166" s="5">
        <v>1999</v>
      </c>
      <c r="C1166" s="33"/>
      <c r="D1166" s="33"/>
      <c r="E1166" s="33"/>
      <c r="F1166" s="33"/>
      <c r="G1166" s="33"/>
      <c r="H1166" s="33"/>
      <c r="I1166" s="33"/>
      <c r="J1166" s="33"/>
      <c r="K1166" s="33"/>
      <c r="L1166" s="33"/>
      <c r="M1166" s="33"/>
      <c r="N1166" s="33"/>
      <c r="O1166" s="33"/>
      <c r="P1166" s="33"/>
      <c r="Q1166" s="33"/>
      <c r="R1166" s="33"/>
      <c r="S1166" s="33"/>
    </row>
    <row r="1167" spans="2:19">
      <c r="B1167" s="5">
        <v>1998</v>
      </c>
      <c r="C1167" s="33"/>
      <c r="D1167" s="33"/>
      <c r="E1167" s="33"/>
      <c r="F1167" s="33"/>
      <c r="G1167" s="33"/>
      <c r="H1167" s="33"/>
      <c r="I1167" s="33"/>
      <c r="J1167" s="33"/>
      <c r="K1167" s="33"/>
      <c r="L1167" s="33"/>
      <c r="M1167" s="33"/>
      <c r="N1167" s="33"/>
      <c r="O1167" s="33"/>
      <c r="P1167" s="33"/>
      <c r="Q1167" s="33"/>
      <c r="R1167" s="33"/>
      <c r="S1167" s="33"/>
    </row>
    <row r="1168" spans="2:19">
      <c r="B1168" s="5">
        <v>1997</v>
      </c>
      <c r="C1168" s="33"/>
      <c r="D1168" s="33"/>
      <c r="E1168" s="33"/>
      <c r="F1168" s="33"/>
      <c r="G1168" s="33"/>
      <c r="H1168" s="33"/>
      <c r="I1168" s="33"/>
      <c r="J1168" s="33"/>
      <c r="K1168" s="33"/>
      <c r="L1168" s="33"/>
      <c r="M1168" s="33"/>
      <c r="N1168" s="33"/>
      <c r="O1168" s="33"/>
      <c r="P1168" s="33"/>
      <c r="Q1168" s="33"/>
      <c r="R1168" s="33"/>
      <c r="S1168" s="33"/>
    </row>
    <row r="1169" spans="2:19">
      <c r="B1169" s="5">
        <v>1996</v>
      </c>
      <c r="C1169" s="33"/>
      <c r="D1169" s="33"/>
      <c r="E1169" s="33"/>
      <c r="F1169" s="33"/>
      <c r="G1169" s="33"/>
      <c r="H1169" s="33"/>
      <c r="I1169" s="33"/>
      <c r="J1169" s="33"/>
      <c r="K1169" s="33"/>
      <c r="L1169" s="33"/>
      <c r="M1169" s="33"/>
      <c r="N1169" s="33"/>
      <c r="O1169" s="33"/>
      <c r="P1169" s="33"/>
      <c r="Q1169" s="33"/>
      <c r="R1169" s="33"/>
      <c r="S1169" s="33"/>
    </row>
    <row r="1170" spans="2:19">
      <c r="B1170" s="5">
        <v>1995</v>
      </c>
      <c r="C1170" s="33"/>
      <c r="D1170" s="33"/>
      <c r="E1170" s="33"/>
      <c r="F1170" s="33"/>
      <c r="G1170" s="33"/>
      <c r="H1170" s="33"/>
      <c r="I1170" s="33"/>
      <c r="J1170" s="33"/>
      <c r="K1170" s="33"/>
      <c r="L1170" s="33"/>
      <c r="M1170" s="33"/>
      <c r="N1170" s="33"/>
      <c r="O1170" s="33"/>
      <c r="P1170" s="33"/>
      <c r="Q1170" s="33"/>
      <c r="R1170" s="33"/>
      <c r="S1170" s="33"/>
    </row>
    <row r="1171" spans="2:19">
      <c r="B1171" s="5">
        <v>1994</v>
      </c>
      <c r="C1171" s="33"/>
      <c r="D1171" s="33"/>
      <c r="E1171" s="33"/>
      <c r="F1171" s="33"/>
      <c r="G1171" s="33"/>
      <c r="H1171" s="33"/>
      <c r="I1171" s="33"/>
      <c r="J1171" s="33"/>
      <c r="K1171" s="33"/>
      <c r="L1171" s="33"/>
      <c r="M1171" s="33"/>
      <c r="N1171" s="33"/>
      <c r="O1171" s="33"/>
      <c r="P1171" s="33"/>
      <c r="Q1171" s="33"/>
      <c r="R1171" s="33"/>
      <c r="S1171" s="33"/>
    </row>
    <row r="1172" spans="2:19">
      <c r="B1172" s="5">
        <v>1993</v>
      </c>
      <c r="C1172" s="33"/>
      <c r="D1172" s="33"/>
      <c r="E1172" s="33"/>
      <c r="F1172" s="33"/>
      <c r="G1172" s="33"/>
      <c r="H1172" s="33"/>
      <c r="I1172" s="33"/>
      <c r="J1172" s="33"/>
      <c r="K1172" s="33"/>
      <c r="L1172" s="33"/>
      <c r="M1172" s="33"/>
      <c r="N1172" s="33"/>
      <c r="O1172" s="33"/>
      <c r="P1172" s="33"/>
      <c r="Q1172" s="33"/>
      <c r="R1172" s="33"/>
      <c r="S1172" s="33"/>
    </row>
    <row r="1173" spans="2:19">
      <c r="B1173" s="5">
        <v>1992</v>
      </c>
      <c r="C1173" s="33"/>
      <c r="D1173" s="33"/>
      <c r="E1173" s="33"/>
      <c r="F1173" s="33"/>
      <c r="G1173" s="33"/>
      <c r="H1173" s="33"/>
      <c r="I1173" s="33"/>
      <c r="J1173" s="33"/>
      <c r="K1173" s="33"/>
      <c r="L1173" s="33"/>
      <c r="M1173" s="33"/>
      <c r="N1173" s="33"/>
      <c r="O1173" s="33"/>
      <c r="P1173" s="33"/>
      <c r="Q1173" s="33"/>
      <c r="R1173" s="33"/>
      <c r="S1173" s="33"/>
    </row>
    <row r="1174" spans="2:19">
      <c r="B1174" s="5">
        <v>1991</v>
      </c>
      <c r="C1174" s="33"/>
      <c r="D1174" s="33"/>
      <c r="E1174" s="33"/>
      <c r="F1174" s="33"/>
      <c r="G1174" s="33"/>
      <c r="H1174" s="33"/>
      <c r="I1174" s="33"/>
      <c r="J1174" s="33"/>
      <c r="K1174" s="33"/>
      <c r="L1174" s="33"/>
      <c r="M1174" s="33"/>
      <c r="N1174" s="33"/>
      <c r="O1174" s="33"/>
      <c r="P1174" s="33"/>
      <c r="Q1174" s="33"/>
      <c r="R1174" s="33"/>
      <c r="S1174" s="33"/>
    </row>
    <row r="1175" spans="2:19">
      <c r="B1175" s="5">
        <v>1990</v>
      </c>
      <c r="C1175" s="33"/>
      <c r="D1175" s="33"/>
      <c r="E1175" s="33"/>
      <c r="F1175" s="33"/>
      <c r="G1175" s="33"/>
      <c r="H1175" s="33"/>
      <c r="I1175" s="33"/>
      <c r="J1175" s="33"/>
      <c r="K1175" s="33"/>
      <c r="L1175" s="33"/>
      <c r="M1175" s="33"/>
      <c r="N1175" s="33"/>
      <c r="O1175" s="33"/>
      <c r="P1175" s="33"/>
      <c r="Q1175" s="33"/>
      <c r="R1175" s="33"/>
      <c r="S1175" s="33"/>
    </row>
    <row r="1176" spans="2:19">
      <c r="B1176" s="5">
        <v>1989</v>
      </c>
      <c r="C1176" s="33"/>
      <c r="D1176" s="33"/>
      <c r="E1176" s="33"/>
      <c r="F1176" s="33"/>
      <c r="G1176" s="33"/>
      <c r="H1176" s="33"/>
      <c r="I1176" s="33"/>
      <c r="J1176" s="33"/>
      <c r="K1176" s="33"/>
      <c r="L1176" s="33"/>
      <c r="M1176" s="33"/>
      <c r="N1176" s="33"/>
      <c r="O1176" s="33"/>
      <c r="P1176" s="33"/>
      <c r="Q1176" s="33"/>
      <c r="R1176" s="33"/>
      <c r="S1176" s="33"/>
    </row>
    <row r="1177" spans="2:19">
      <c r="B1177" s="5">
        <v>1988</v>
      </c>
      <c r="C1177" s="33"/>
      <c r="D1177" s="33"/>
      <c r="E1177" s="33"/>
      <c r="F1177" s="33"/>
      <c r="G1177" s="33"/>
      <c r="H1177" s="33"/>
      <c r="I1177" s="33"/>
      <c r="J1177" s="33"/>
      <c r="K1177" s="33"/>
      <c r="L1177" s="33"/>
      <c r="M1177" s="33"/>
      <c r="N1177" s="33"/>
      <c r="O1177" s="33"/>
      <c r="P1177" s="33"/>
      <c r="Q1177" s="33"/>
      <c r="R1177" s="33"/>
      <c r="S1177" s="33"/>
    </row>
    <row r="1178" spans="2:19">
      <c r="B1178" s="5">
        <v>1987</v>
      </c>
      <c r="C1178" s="33"/>
      <c r="D1178" s="33"/>
      <c r="E1178" s="33"/>
      <c r="F1178" s="33"/>
      <c r="G1178" s="33"/>
      <c r="H1178" s="33"/>
      <c r="I1178" s="33"/>
      <c r="J1178" s="33"/>
      <c r="K1178" s="33"/>
      <c r="L1178" s="33"/>
      <c r="M1178" s="33"/>
      <c r="N1178" s="33"/>
      <c r="O1178" s="33"/>
      <c r="P1178" s="33"/>
      <c r="Q1178" s="33"/>
      <c r="R1178" s="33"/>
      <c r="S1178" s="33"/>
    </row>
    <row r="1179" spans="2:19">
      <c r="B1179" s="5">
        <v>1986</v>
      </c>
      <c r="C1179" s="33"/>
      <c r="D1179" s="33"/>
      <c r="E1179" s="33"/>
      <c r="F1179" s="33"/>
      <c r="G1179" s="33"/>
      <c r="H1179" s="33"/>
      <c r="I1179" s="33"/>
      <c r="J1179" s="33"/>
      <c r="K1179" s="33"/>
      <c r="L1179" s="33"/>
      <c r="M1179" s="33"/>
      <c r="N1179" s="33"/>
      <c r="O1179" s="33"/>
      <c r="P1179" s="33"/>
      <c r="Q1179" s="33"/>
      <c r="R1179" s="33"/>
      <c r="S1179" s="33"/>
    </row>
    <row r="1180" spans="2:19">
      <c r="B1180" s="5">
        <v>1985</v>
      </c>
      <c r="C1180" s="33"/>
      <c r="D1180" s="33"/>
      <c r="E1180" s="33"/>
      <c r="F1180" s="33"/>
      <c r="G1180" s="33"/>
      <c r="H1180" s="33"/>
      <c r="I1180" s="33"/>
      <c r="J1180" s="33"/>
      <c r="K1180" s="33"/>
      <c r="L1180" s="33"/>
      <c r="M1180" s="33"/>
      <c r="N1180" s="33"/>
      <c r="O1180" s="33"/>
      <c r="P1180" s="33"/>
      <c r="Q1180" s="33"/>
      <c r="R1180" s="33"/>
      <c r="S1180" s="33"/>
    </row>
    <row r="1181" spans="2:19">
      <c r="B1181" s="5">
        <v>1984</v>
      </c>
      <c r="C1181" s="33"/>
      <c r="D1181" s="33"/>
      <c r="E1181" s="33"/>
      <c r="F1181" s="33"/>
      <c r="G1181" s="33"/>
      <c r="H1181" s="33"/>
      <c r="I1181" s="33"/>
      <c r="J1181" s="33"/>
      <c r="K1181" s="33"/>
      <c r="L1181" s="33"/>
      <c r="M1181" s="33"/>
      <c r="N1181" s="33"/>
      <c r="O1181" s="33"/>
      <c r="P1181" s="33"/>
      <c r="Q1181" s="33"/>
      <c r="R1181" s="33"/>
      <c r="S1181" s="33"/>
    </row>
    <row r="1182" spans="2:19">
      <c r="B1182" s="5">
        <v>1983</v>
      </c>
      <c r="C1182" s="33"/>
      <c r="D1182" s="33"/>
      <c r="E1182" s="33"/>
      <c r="F1182" s="33"/>
      <c r="G1182" s="33"/>
      <c r="H1182" s="33"/>
      <c r="I1182" s="33"/>
      <c r="J1182" s="33"/>
      <c r="K1182" s="33"/>
      <c r="L1182" s="33"/>
      <c r="M1182" s="33"/>
      <c r="N1182" s="33"/>
      <c r="O1182" s="33"/>
      <c r="P1182" s="33"/>
      <c r="Q1182" s="33"/>
      <c r="R1182" s="33"/>
      <c r="S1182" s="33"/>
    </row>
    <row r="1183" spans="2:19">
      <c r="B1183" s="5">
        <v>1982</v>
      </c>
      <c r="C1183" s="33"/>
      <c r="D1183" s="33"/>
      <c r="E1183" s="33"/>
      <c r="F1183" s="33"/>
      <c r="G1183" s="33"/>
      <c r="H1183" s="33"/>
      <c r="I1183" s="33"/>
      <c r="J1183" s="33"/>
      <c r="K1183" s="33"/>
      <c r="L1183" s="33"/>
      <c r="M1183" s="33"/>
      <c r="N1183" s="33"/>
      <c r="O1183" s="33"/>
      <c r="P1183" s="33"/>
      <c r="Q1183" s="33"/>
      <c r="R1183" s="33"/>
      <c r="S1183" s="33"/>
    </row>
    <row r="1184" spans="2:19">
      <c r="B1184" s="5">
        <v>1981</v>
      </c>
      <c r="C1184" s="33"/>
      <c r="D1184" s="33"/>
      <c r="E1184" s="33"/>
      <c r="F1184" s="33"/>
      <c r="G1184" s="33"/>
      <c r="H1184" s="33"/>
      <c r="I1184" s="33"/>
      <c r="J1184" s="33"/>
      <c r="K1184" s="33"/>
      <c r="L1184" s="33"/>
      <c r="M1184" s="33"/>
      <c r="N1184" s="33"/>
      <c r="O1184" s="33"/>
      <c r="P1184" s="33"/>
      <c r="Q1184" s="33"/>
      <c r="R1184" s="33"/>
      <c r="S1184" s="33"/>
    </row>
    <row r="1185" spans="2:19">
      <c r="B1185" s="5">
        <v>1980</v>
      </c>
      <c r="C1185" s="33"/>
      <c r="D1185" s="33"/>
      <c r="E1185" s="33"/>
      <c r="F1185" s="33"/>
      <c r="G1185" s="33"/>
      <c r="H1185" s="33"/>
      <c r="I1185" s="33"/>
      <c r="J1185" s="33"/>
      <c r="K1185" s="33"/>
      <c r="L1185" s="33"/>
      <c r="M1185" s="33"/>
      <c r="N1185" s="33"/>
      <c r="O1185" s="33"/>
      <c r="P1185" s="33"/>
      <c r="Q1185" s="33"/>
      <c r="R1185" s="33"/>
      <c r="S1185" s="33"/>
    </row>
    <row r="1186" spans="2:19">
      <c r="B1186" s="5">
        <v>1979</v>
      </c>
      <c r="C1186" s="33"/>
      <c r="D1186" s="33"/>
      <c r="E1186" s="33"/>
      <c r="F1186" s="33"/>
      <c r="G1186" s="33"/>
      <c r="H1186" s="33"/>
      <c r="I1186" s="33"/>
      <c r="J1186" s="33"/>
      <c r="K1186" s="33"/>
      <c r="L1186" s="33"/>
      <c r="M1186" s="33"/>
      <c r="N1186" s="33"/>
      <c r="O1186" s="33"/>
      <c r="P1186" s="33"/>
      <c r="Q1186" s="33"/>
      <c r="R1186" s="33"/>
      <c r="S1186" s="33"/>
    </row>
    <row r="1187" spans="2:19">
      <c r="B1187" s="5">
        <v>1978</v>
      </c>
      <c r="C1187" s="33"/>
      <c r="D1187" s="33"/>
      <c r="E1187" s="33"/>
      <c r="F1187" s="33"/>
      <c r="G1187" s="33"/>
      <c r="H1187" s="33"/>
      <c r="I1187" s="33"/>
      <c r="J1187" s="33"/>
      <c r="K1187" s="33"/>
      <c r="L1187" s="33"/>
      <c r="M1187" s="33"/>
      <c r="N1187" s="33"/>
      <c r="O1187" s="33"/>
      <c r="P1187" s="33"/>
      <c r="Q1187" s="33"/>
      <c r="R1187" s="33"/>
      <c r="S1187" s="33"/>
    </row>
    <row r="1188" spans="2:19">
      <c r="B1188" s="5">
        <v>1977</v>
      </c>
      <c r="C1188" s="33"/>
      <c r="D1188" s="33"/>
      <c r="E1188" s="33"/>
      <c r="F1188" s="33"/>
      <c r="G1188" s="33"/>
      <c r="H1188" s="33"/>
      <c r="I1188" s="33"/>
      <c r="J1188" s="33"/>
      <c r="K1188" s="33"/>
      <c r="L1188" s="33"/>
      <c r="M1188" s="33"/>
      <c r="N1188" s="33"/>
      <c r="O1188" s="33"/>
      <c r="P1188" s="33"/>
      <c r="Q1188" s="33"/>
      <c r="R1188" s="33"/>
      <c r="S1188" s="33"/>
    </row>
    <row r="1189" spans="2:19">
      <c r="B1189" s="5">
        <v>1976</v>
      </c>
      <c r="C1189" s="33"/>
      <c r="D1189" s="33"/>
      <c r="E1189" s="33"/>
      <c r="F1189" s="33"/>
      <c r="G1189" s="33"/>
      <c r="H1189" s="33"/>
      <c r="I1189" s="33"/>
      <c r="J1189" s="33"/>
      <c r="K1189" s="33"/>
      <c r="L1189" s="33"/>
      <c r="M1189" s="33"/>
      <c r="N1189" s="33"/>
      <c r="O1189" s="33"/>
      <c r="P1189" s="33"/>
      <c r="Q1189" s="33"/>
      <c r="R1189" s="33"/>
      <c r="S1189" s="33"/>
    </row>
    <row r="1190" spans="2:19">
      <c r="B1190" s="5">
        <v>1975</v>
      </c>
      <c r="C1190" s="33"/>
      <c r="D1190" s="33"/>
      <c r="E1190" s="33"/>
      <c r="F1190" s="33"/>
      <c r="G1190" s="33"/>
      <c r="H1190" s="33"/>
      <c r="I1190" s="33"/>
      <c r="J1190" s="33"/>
      <c r="K1190" s="33"/>
      <c r="L1190" s="33"/>
      <c r="M1190" s="33"/>
      <c r="N1190" s="33"/>
      <c r="O1190" s="33"/>
      <c r="P1190" s="33"/>
      <c r="Q1190" s="33"/>
      <c r="R1190" s="33"/>
      <c r="S1190" s="33"/>
    </row>
    <row r="1191" spans="2:19">
      <c r="B1191" s="5">
        <v>1974</v>
      </c>
      <c r="C1191" s="33"/>
      <c r="D1191" s="33"/>
      <c r="E1191" s="33"/>
      <c r="F1191" s="33"/>
      <c r="G1191" s="33"/>
      <c r="H1191" s="33"/>
      <c r="I1191" s="33"/>
      <c r="J1191" s="33"/>
      <c r="K1191" s="33"/>
      <c r="L1191" s="33"/>
      <c r="M1191" s="33"/>
      <c r="N1191" s="33"/>
      <c r="O1191" s="33"/>
      <c r="P1191" s="33"/>
      <c r="Q1191" s="33"/>
      <c r="R1191" s="33"/>
      <c r="S1191" s="33"/>
    </row>
    <row r="1192" spans="2:19">
      <c r="B1192" s="5">
        <v>1973</v>
      </c>
      <c r="C1192" s="33"/>
      <c r="D1192" s="33"/>
      <c r="E1192" s="33"/>
      <c r="F1192" s="33"/>
      <c r="G1192" s="33"/>
      <c r="H1192" s="33"/>
      <c r="I1192" s="33"/>
      <c r="J1192" s="33"/>
      <c r="K1192" s="33"/>
      <c r="L1192" s="33"/>
      <c r="M1192" s="33"/>
      <c r="N1192" s="33"/>
      <c r="O1192" s="33"/>
      <c r="P1192" s="33"/>
      <c r="Q1192" s="33"/>
      <c r="R1192" s="33"/>
      <c r="S1192" s="33"/>
    </row>
    <row r="1193" spans="2:19">
      <c r="B1193" s="5">
        <v>1972</v>
      </c>
      <c r="C1193" s="33"/>
      <c r="D1193" s="33"/>
      <c r="E1193" s="33"/>
      <c r="F1193" s="33"/>
      <c r="G1193" s="33"/>
      <c r="H1193" s="33"/>
      <c r="I1193" s="33"/>
      <c r="J1193" s="33"/>
      <c r="K1193" s="33"/>
      <c r="L1193" s="33"/>
      <c r="M1193" s="33"/>
      <c r="N1193" s="33"/>
      <c r="O1193" s="33"/>
      <c r="P1193" s="33"/>
      <c r="Q1193" s="33"/>
      <c r="R1193" s="33"/>
      <c r="S1193" s="33"/>
    </row>
    <row r="1194" spans="2:19">
      <c r="B1194" s="5">
        <v>1971</v>
      </c>
      <c r="C1194" s="33"/>
      <c r="D1194" s="33"/>
      <c r="E1194" s="33"/>
      <c r="F1194" s="33"/>
      <c r="G1194" s="33"/>
      <c r="H1194" s="33"/>
      <c r="I1194" s="33"/>
      <c r="J1194" s="33"/>
      <c r="K1194" s="33"/>
      <c r="L1194" s="33"/>
      <c r="M1194" s="33"/>
      <c r="N1194" s="33"/>
      <c r="O1194" s="33"/>
      <c r="P1194" s="33"/>
      <c r="Q1194" s="33"/>
      <c r="R1194" s="33"/>
      <c r="S1194" s="33"/>
    </row>
    <row r="1195" spans="2:19">
      <c r="B1195" s="5">
        <v>1970</v>
      </c>
      <c r="C1195" s="33"/>
      <c r="D1195" s="33"/>
      <c r="E1195" s="33"/>
      <c r="F1195" s="33"/>
      <c r="G1195" s="33"/>
      <c r="H1195" s="33"/>
      <c r="I1195" s="33"/>
      <c r="J1195" s="33"/>
      <c r="K1195" s="33"/>
      <c r="L1195" s="33"/>
      <c r="M1195" s="33"/>
      <c r="N1195" s="33"/>
      <c r="O1195" s="33"/>
      <c r="P1195" s="33"/>
      <c r="Q1195" s="33"/>
      <c r="R1195" s="33"/>
      <c r="S1195" s="33"/>
    </row>
    <row r="1196" spans="2:19">
      <c r="B1196" s="5">
        <v>1969</v>
      </c>
      <c r="C1196" s="33"/>
      <c r="D1196" s="33"/>
      <c r="E1196" s="33"/>
      <c r="F1196" s="33"/>
      <c r="G1196" s="33"/>
      <c r="H1196" s="33"/>
      <c r="I1196" s="33"/>
      <c r="J1196" s="33"/>
      <c r="K1196" s="33"/>
      <c r="L1196" s="33"/>
      <c r="M1196" s="33"/>
      <c r="N1196" s="33"/>
      <c r="O1196" s="33"/>
      <c r="P1196" s="33"/>
      <c r="Q1196" s="33"/>
      <c r="R1196" s="33"/>
      <c r="S1196" s="33"/>
    </row>
    <row r="1197" spans="2:19">
      <c r="B1197" s="5">
        <v>1968</v>
      </c>
      <c r="C1197" s="33"/>
      <c r="D1197" s="33"/>
      <c r="E1197" s="33"/>
      <c r="F1197" s="33"/>
      <c r="G1197" s="33"/>
      <c r="H1197" s="33"/>
      <c r="I1197" s="33"/>
      <c r="J1197" s="33"/>
      <c r="K1197" s="33"/>
      <c r="L1197" s="33"/>
      <c r="M1197" s="33"/>
      <c r="N1197" s="33"/>
      <c r="O1197" s="33"/>
      <c r="P1197" s="33"/>
      <c r="Q1197" s="33"/>
      <c r="R1197" s="33"/>
      <c r="S1197" s="33"/>
    </row>
    <row r="1198" spans="2:19">
      <c r="B1198" s="5">
        <v>1967</v>
      </c>
      <c r="C1198" s="33"/>
      <c r="D1198" s="33"/>
      <c r="E1198" s="33"/>
      <c r="F1198" s="33"/>
      <c r="G1198" s="33"/>
      <c r="H1198" s="33"/>
      <c r="I1198" s="33"/>
      <c r="J1198" s="33"/>
      <c r="K1198" s="33"/>
      <c r="L1198" s="33"/>
      <c r="M1198" s="33"/>
      <c r="N1198" s="33"/>
      <c r="O1198" s="33"/>
      <c r="P1198" s="33"/>
      <c r="Q1198" s="33"/>
      <c r="R1198" s="33"/>
      <c r="S1198" s="33"/>
    </row>
    <row r="1199" spans="2:19">
      <c r="B1199" s="5">
        <v>1966</v>
      </c>
      <c r="C1199" s="33"/>
      <c r="D1199" s="33"/>
      <c r="E1199" s="33"/>
      <c r="F1199" s="33"/>
      <c r="G1199" s="33"/>
      <c r="H1199" s="33"/>
      <c r="I1199" s="33"/>
      <c r="J1199" s="33"/>
      <c r="K1199" s="33"/>
      <c r="L1199" s="33"/>
      <c r="M1199" s="33"/>
      <c r="N1199" s="33"/>
      <c r="O1199" s="33"/>
      <c r="P1199" s="33"/>
      <c r="Q1199" s="33"/>
      <c r="R1199" s="33"/>
      <c r="S1199" s="33"/>
    </row>
    <row r="1200" spans="2:19">
      <c r="B1200" s="5">
        <v>1965</v>
      </c>
      <c r="C1200" s="33"/>
      <c r="D1200" s="33"/>
      <c r="E1200" s="33"/>
      <c r="F1200" s="33"/>
      <c r="G1200" s="33"/>
      <c r="H1200" s="33"/>
      <c r="I1200" s="33"/>
      <c r="J1200" s="33"/>
      <c r="K1200" s="33"/>
      <c r="L1200" s="33"/>
      <c r="M1200" s="33"/>
      <c r="N1200" s="33"/>
      <c r="O1200" s="33"/>
      <c r="P1200" s="33"/>
      <c r="Q1200" s="33"/>
      <c r="R1200" s="33"/>
      <c r="S1200" s="33"/>
    </row>
    <row r="1201" spans="2:19">
      <c r="B1201" s="5">
        <v>1964</v>
      </c>
      <c r="C1201" s="33"/>
      <c r="D1201" s="33"/>
      <c r="E1201" s="33"/>
      <c r="F1201" s="33"/>
      <c r="G1201" s="33"/>
      <c r="H1201" s="33"/>
      <c r="I1201" s="33"/>
      <c r="J1201" s="33"/>
      <c r="K1201" s="33"/>
      <c r="L1201" s="33"/>
      <c r="M1201" s="33"/>
      <c r="N1201" s="33"/>
      <c r="O1201" s="33"/>
      <c r="P1201" s="33"/>
      <c r="Q1201" s="33"/>
      <c r="R1201" s="33"/>
      <c r="S1201" s="33"/>
    </row>
    <row r="1202" spans="2:19">
      <c r="B1202" s="5">
        <v>1963</v>
      </c>
      <c r="C1202" s="33"/>
      <c r="D1202" s="33"/>
      <c r="E1202" s="33"/>
      <c r="F1202" s="33"/>
      <c r="G1202" s="33"/>
      <c r="H1202" s="33"/>
      <c r="I1202" s="33"/>
      <c r="J1202" s="33"/>
      <c r="K1202" s="33"/>
      <c r="L1202" s="33"/>
      <c r="M1202" s="33"/>
      <c r="N1202" s="33"/>
      <c r="O1202" s="33"/>
      <c r="P1202" s="33"/>
      <c r="Q1202" s="33"/>
      <c r="R1202" s="33"/>
      <c r="S1202" s="33"/>
    </row>
    <row r="1203" spans="2:19">
      <c r="B1203" s="5">
        <v>1962</v>
      </c>
      <c r="C1203" s="33"/>
      <c r="D1203" s="33"/>
      <c r="E1203" s="33"/>
      <c r="F1203" s="33"/>
      <c r="G1203" s="33"/>
      <c r="H1203" s="33"/>
      <c r="I1203" s="33"/>
      <c r="J1203" s="33"/>
      <c r="K1203" s="33"/>
      <c r="L1203" s="33"/>
      <c r="M1203" s="33"/>
      <c r="N1203" s="33"/>
      <c r="O1203" s="33"/>
      <c r="P1203" s="33"/>
      <c r="Q1203" s="33"/>
      <c r="R1203" s="33"/>
      <c r="S1203" s="33"/>
    </row>
    <row r="1204" spans="2:19">
      <c r="B1204" s="5">
        <v>1961</v>
      </c>
      <c r="C1204" s="33"/>
      <c r="D1204" s="33"/>
      <c r="E1204" s="33"/>
      <c r="F1204" s="33"/>
      <c r="G1204" s="33"/>
      <c r="H1204" s="33"/>
      <c r="I1204" s="33"/>
      <c r="J1204" s="33"/>
      <c r="K1204" s="33"/>
      <c r="L1204" s="33"/>
      <c r="M1204" s="33"/>
      <c r="N1204" s="33"/>
      <c r="O1204" s="33"/>
      <c r="P1204" s="33"/>
      <c r="Q1204" s="33"/>
      <c r="R1204" s="33"/>
      <c r="S1204" s="33"/>
    </row>
    <row r="1205" spans="2:19">
      <c r="B1205" s="5">
        <v>1960</v>
      </c>
      <c r="C1205" s="33"/>
      <c r="D1205" s="33"/>
      <c r="E1205" s="33"/>
      <c r="F1205" s="33"/>
      <c r="G1205" s="33"/>
      <c r="H1205" s="33"/>
      <c r="I1205" s="33"/>
      <c r="J1205" s="33"/>
      <c r="K1205" s="33"/>
      <c r="L1205" s="33"/>
      <c r="M1205" s="33"/>
      <c r="N1205" s="33"/>
      <c r="O1205" s="33"/>
      <c r="P1205" s="33"/>
      <c r="Q1205" s="33"/>
      <c r="R1205" s="33"/>
      <c r="S1205" s="33"/>
    </row>
    <row r="1206" spans="2:19">
      <c r="B1206" s="5">
        <v>1959</v>
      </c>
      <c r="C1206" s="33"/>
      <c r="D1206" s="33"/>
      <c r="E1206" s="33"/>
      <c r="F1206" s="33"/>
      <c r="G1206" s="33"/>
      <c r="H1206" s="33"/>
      <c r="I1206" s="33"/>
      <c r="J1206" s="33"/>
      <c r="K1206" s="33"/>
      <c r="L1206" s="33"/>
      <c r="M1206" s="33"/>
      <c r="N1206" s="33"/>
      <c r="O1206" s="33"/>
      <c r="P1206" s="33"/>
      <c r="Q1206" s="33"/>
      <c r="R1206" s="33"/>
      <c r="S1206" s="33"/>
    </row>
    <row r="1207" spans="2:19">
      <c r="B1207" s="5">
        <v>1958</v>
      </c>
      <c r="C1207" s="33"/>
      <c r="D1207" s="33"/>
      <c r="E1207" s="33"/>
      <c r="F1207" s="33"/>
      <c r="G1207" s="33"/>
      <c r="H1207" s="33"/>
      <c r="I1207" s="33"/>
      <c r="J1207" s="33"/>
      <c r="K1207" s="33"/>
      <c r="L1207" s="33"/>
      <c r="M1207" s="33"/>
      <c r="N1207" s="33"/>
      <c r="O1207" s="33"/>
      <c r="P1207" s="33"/>
      <c r="Q1207" s="33"/>
      <c r="R1207" s="33"/>
      <c r="S1207" s="33"/>
    </row>
    <row r="1208" spans="2:19">
      <c r="B1208" s="5">
        <v>1957</v>
      </c>
      <c r="C1208" s="33"/>
      <c r="D1208" s="33"/>
      <c r="E1208" s="33"/>
      <c r="F1208" s="33"/>
      <c r="G1208" s="33"/>
      <c r="H1208" s="33"/>
      <c r="I1208" s="33"/>
      <c r="J1208" s="33"/>
      <c r="K1208" s="33"/>
      <c r="L1208" s="33"/>
      <c r="M1208" s="33"/>
      <c r="N1208" s="33"/>
      <c r="O1208" s="33"/>
      <c r="P1208" s="33"/>
      <c r="Q1208" s="33"/>
      <c r="R1208" s="33"/>
      <c r="S1208" s="33"/>
    </row>
    <row r="1209" spans="2:19">
      <c r="B1209" s="5">
        <v>1956</v>
      </c>
      <c r="C1209" s="33"/>
      <c r="D1209" s="33"/>
      <c r="E1209" s="33"/>
      <c r="F1209" s="33"/>
      <c r="G1209" s="33"/>
      <c r="H1209" s="33"/>
      <c r="I1209" s="33"/>
      <c r="J1209" s="33"/>
      <c r="K1209" s="33"/>
      <c r="L1209" s="33"/>
      <c r="M1209" s="33"/>
      <c r="N1209" s="33"/>
      <c r="O1209" s="33"/>
      <c r="P1209" s="33"/>
      <c r="Q1209" s="33"/>
      <c r="R1209" s="33"/>
      <c r="S1209" s="33"/>
    </row>
    <row r="1210" spans="2:19">
      <c r="B1210" s="5">
        <v>1955</v>
      </c>
      <c r="C1210" s="33"/>
      <c r="D1210" s="33"/>
      <c r="E1210" s="33"/>
      <c r="F1210" s="33"/>
      <c r="G1210" s="33"/>
      <c r="H1210" s="33"/>
      <c r="I1210" s="33"/>
      <c r="J1210" s="33"/>
      <c r="K1210" s="33"/>
      <c r="L1210" s="33"/>
      <c r="M1210" s="33"/>
      <c r="N1210" s="33"/>
      <c r="O1210" s="33"/>
      <c r="P1210" s="33"/>
      <c r="Q1210" s="33"/>
      <c r="R1210" s="33"/>
      <c r="S1210" s="33"/>
    </row>
    <row r="1211" spans="2:19">
      <c r="B1211" s="5">
        <v>1954</v>
      </c>
      <c r="C1211" s="33"/>
      <c r="D1211" s="33"/>
      <c r="E1211" s="33"/>
      <c r="F1211" s="33"/>
      <c r="G1211" s="33"/>
      <c r="H1211" s="33"/>
      <c r="I1211" s="33"/>
      <c r="J1211" s="33"/>
      <c r="K1211" s="33"/>
      <c r="L1211" s="33"/>
      <c r="M1211" s="33"/>
      <c r="N1211" s="33"/>
      <c r="O1211" s="33"/>
      <c r="P1211" s="33"/>
      <c r="Q1211" s="33"/>
      <c r="R1211" s="33"/>
      <c r="S1211" s="33"/>
    </row>
    <row r="1212" spans="2:19">
      <c r="B1212" s="5">
        <v>1953</v>
      </c>
      <c r="C1212" s="33"/>
      <c r="D1212" s="33"/>
      <c r="E1212" s="33"/>
      <c r="F1212" s="33"/>
      <c r="G1212" s="33"/>
      <c r="H1212" s="33"/>
      <c r="I1212" s="33"/>
      <c r="J1212" s="33"/>
      <c r="K1212" s="33"/>
      <c r="L1212" s="33"/>
      <c r="M1212" s="33"/>
      <c r="N1212" s="33"/>
      <c r="O1212" s="33"/>
      <c r="P1212" s="33"/>
      <c r="Q1212" s="33"/>
      <c r="R1212" s="33"/>
      <c r="S1212" s="33"/>
    </row>
    <row r="1213" spans="2:19">
      <c r="B1213" s="5">
        <v>1952</v>
      </c>
      <c r="C1213" s="33"/>
      <c r="D1213" s="33"/>
      <c r="E1213" s="33"/>
      <c r="F1213" s="33"/>
      <c r="G1213" s="33"/>
      <c r="H1213" s="33"/>
      <c r="I1213" s="33"/>
      <c r="J1213" s="33"/>
      <c r="K1213" s="33"/>
      <c r="L1213" s="33"/>
      <c r="M1213" s="33"/>
      <c r="N1213" s="33"/>
      <c r="O1213" s="33"/>
      <c r="P1213" s="33"/>
      <c r="Q1213" s="33"/>
      <c r="R1213" s="33"/>
      <c r="S1213" s="33"/>
    </row>
    <row r="1214" spans="2:19">
      <c r="B1214" s="5">
        <v>1951</v>
      </c>
      <c r="C1214" s="33"/>
      <c r="D1214" s="33"/>
      <c r="E1214" s="33"/>
      <c r="F1214" s="33"/>
      <c r="G1214" s="33"/>
      <c r="H1214" s="33"/>
      <c r="I1214" s="33"/>
      <c r="J1214" s="33"/>
      <c r="K1214" s="33"/>
      <c r="L1214" s="33"/>
      <c r="M1214" s="33"/>
      <c r="N1214" s="33"/>
      <c r="O1214" s="33"/>
      <c r="P1214" s="33"/>
      <c r="Q1214" s="33"/>
      <c r="R1214" s="33"/>
      <c r="S1214" s="33"/>
    </row>
    <row r="1215" spans="2:19">
      <c r="B1215" s="5">
        <v>1950</v>
      </c>
      <c r="C1215" s="33"/>
      <c r="D1215" s="33"/>
      <c r="E1215" s="33"/>
      <c r="F1215" s="33"/>
      <c r="G1215" s="33"/>
      <c r="H1215" s="33"/>
      <c r="I1215" s="33"/>
      <c r="J1215" s="33"/>
      <c r="K1215" s="33"/>
      <c r="L1215" s="33"/>
      <c r="M1215" s="33"/>
      <c r="N1215" s="33"/>
      <c r="O1215" s="33"/>
      <c r="P1215" s="33"/>
      <c r="Q1215" s="33"/>
      <c r="R1215" s="33"/>
      <c r="S1215" s="33"/>
    </row>
    <row r="1216" spans="2:19">
      <c r="B1216" s="5">
        <v>1949</v>
      </c>
      <c r="C1216" s="33"/>
      <c r="D1216" s="33"/>
      <c r="E1216" s="33"/>
      <c r="F1216" s="33"/>
      <c r="G1216" s="33"/>
      <c r="H1216" s="33"/>
      <c r="I1216" s="33"/>
      <c r="J1216" s="33"/>
      <c r="K1216" s="33"/>
      <c r="L1216" s="33"/>
      <c r="M1216" s="33"/>
      <c r="N1216" s="33"/>
      <c r="O1216" s="33"/>
      <c r="P1216" s="33"/>
      <c r="Q1216" s="33"/>
      <c r="R1216" s="33"/>
      <c r="S1216" s="33"/>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1"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2"/>
      <c r="B1237" s="6"/>
      <c r="C1237" s="7"/>
      <c r="D1237" s="7"/>
      <c r="E1237" s="7"/>
      <c r="F1237" s="7"/>
      <c r="G1237" s="7"/>
      <c r="H1237" s="7"/>
      <c r="I1237" s="7"/>
      <c r="J1237" s="7"/>
      <c r="K1237" s="7"/>
      <c r="L1237" s="7"/>
      <c r="M1237" s="9"/>
    </row>
    <row r="1238" spans="1:19" ht="13.5" thickBot="1">
      <c r="A1238" s="64" t="s">
        <v>117</v>
      </c>
      <c r="B1238" s="5">
        <v>2022</v>
      </c>
      <c r="C1238" s="32"/>
      <c r="D1238" s="32"/>
      <c r="E1238" s="32"/>
      <c r="F1238" s="32"/>
      <c r="G1238" s="32"/>
      <c r="H1238" s="32"/>
      <c r="I1238" s="32"/>
      <c r="J1238" s="32"/>
      <c r="K1238" s="32"/>
      <c r="L1238" s="32"/>
      <c r="M1238" s="32"/>
      <c r="N1238" s="32"/>
      <c r="O1238" s="32"/>
      <c r="P1238" s="32"/>
      <c r="Q1238" s="32"/>
      <c r="R1238" s="60"/>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4"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2"/>
      <c r="B1332" s="6"/>
      <c r="C1332" s="7"/>
      <c r="D1332" s="7"/>
      <c r="E1332" s="7"/>
      <c r="F1332" s="7"/>
      <c r="G1332" s="7"/>
      <c r="H1332" s="7"/>
      <c r="I1332" s="7"/>
      <c r="J1332" s="7"/>
      <c r="K1332" s="7"/>
      <c r="L1332" s="7"/>
      <c r="M1332" s="9"/>
    </row>
    <row r="1333" spans="1:19" ht="13.5" thickBot="1">
      <c r="A1333" s="65" t="s">
        <v>118</v>
      </c>
      <c r="B1333" s="5">
        <v>2022</v>
      </c>
      <c r="C1333" s="32"/>
      <c r="D1333" s="32"/>
      <c r="E1333" s="32"/>
      <c r="F1333" s="32"/>
      <c r="G1333" s="32"/>
      <c r="H1333" s="32"/>
      <c r="I1333" s="32"/>
      <c r="J1333" s="32"/>
      <c r="K1333" s="32"/>
      <c r="L1333" s="32"/>
      <c r="M1333" s="32"/>
      <c r="N1333" s="32"/>
      <c r="O1333" s="32"/>
      <c r="P1333" s="32"/>
      <c r="Q1333" s="32"/>
      <c r="R1333" s="60"/>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6"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2"/>
      <c r="B1427" s="6"/>
      <c r="C1427" s="7"/>
      <c r="D1427" s="7"/>
      <c r="E1427" s="7"/>
      <c r="F1427" s="7"/>
      <c r="G1427" s="7"/>
      <c r="H1427" s="7"/>
      <c r="I1427" s="7"/>
      <c r="J1427" s="7"/>
      <c r="K1427" s="7"/>
      <c r="L1427" s="7"/>
      <c r="M1427" s="9"/>
    </row>
    <row r="1428" spans="1:19" ht="13.5" thickBot="1">
      <c r="A1428" s="64" t="s">
        <v>119</v>
      </c>
      <c r="B1428" s="5">
        <v>2022</v>
      </c>
      <c r="C1428" s="32"/>
      <c r="D1428" s="32"/>
      <c r="E1428" s="32"/>
      <c r="F1428" s="32"/>
      <c r="G1428" s="32"/>
      <c r="H1428" s="32"/>
      <c r="I1428" s="32"/>
      <c r="J1428" s="32"/>
      <c r="K1428" s="32"/>
      <c r="L1428" s="32"/>
      <c r="M1428" s="32"/>
      <c r="N1428" s="32"/>
      <c r="O1428" s="32"/>
      <c r="P1428" s="32"/>
      <c r="Q1428" s="32"/>
      <c r="R1428" s="60"/>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1"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2"/>
      <c r="B1522" s="6"/>
      <c r="C1522" s="7"/>
      <c r="D1522" s="7"/>
      <c r="E1522" s="7"/>
      <c r="F1522" s="7"/>
      <c r="G1522" s="7"/>
      <c r="H1522" s="7"/>
      <c r="I1522" s="7"/>
      <c r="J1522" s="7"/>
      <c r="K1522" s="7"/>
      <c r="L1522" s="7"/>
      <c r="M1522" s="9"/>
    </row>
    <row r="1523" spans="1:19">
      <c r="A1523" s="63" t="s">
        <v>120</v>
      </c>
      <c r="B1523" s="5">
        <v>2022</v>
      </c>
      <c r="C1523" s="32"/>
      <c r="D1523" s="32"/>
      <c r="E1523" s="32"/>
      <c r="F1523" s="32"/>
      <c r="G1523" s="32"/>
      <c r="H1523" s="32"/>
      <c r="I1523" s="32"/>
      <c r="J1523" s="32"/>
      <c r="K1523" s="32"/>
      <c r="L1523" s="32"/>
      <c r="M1523" s="32"/>
      <c r="N1523" s="32"/>
      <c r="O1523" s="32"/>
      <c r="P1523" s="32"/>
      <c r="Q1523" s="32"/>
      <c r="R1523" s="60"/>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1"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2"/>
      <c r="B1617" s="6"/>
      <c r="C1617" s="7"/>
      <c r="D1617" s="7"/>
      <c r="E1617" s="7"/>
      <c r="F1617" s="7"/>
      <c r="G1617" s="7"/>
      <c r="H1617" s="7"/>
      <c r="I1617" s="7"/>
      <c r="J1617" s="7"/>
      <c r="K1617" s="7"/>
      <c r="L1617" s="7"/>
      <c r="M1617" s="9"/>
    </row>
    <row r="1618" spans="1:19" ht="25.5">
      <c r="A1618" s="63" t="s">
        <v>121</v>
      </c>
      <c r="B1618" s="5">
        <v>2022</v>
      </c>
      <c r="C1618" s="32"/>
      <c r="D1618" s="32"/>
      <c r="E1618" s="32"/>
      <c r="F1618" s="32"/>
      <c r="G1618" s="32"/>
      <c r="H1618" s="32"/>
      <c r="I1618" s="32"/>
      <c r="J1618" s="32"/>
      <c r="K1618" s="32"/>
      <c r="L1618" s="32"/>
      <c r="M1618" s="32"/>
      <c r="N1618" s="32"/>
      <c r="O1618" s="32"/>
      <c r="P1618" s="32"/>
      <c r="Q1618" s="32"/>
      <c r="R1618" s="60"/>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1"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2"/>
      <c r="B1712" s="6"/>
      <c r="C1712" s="7"/>
      <c r="D1712" s="7"/>
      <c r="E1712" s="7"/>
      <c r="F1712" s="7"/>
      <c r="G1712" s="7"/>
      <c r="H1712" s="7"/>
      <c r="I1712" s="7"/>
      <c r="J1712" s="7"/>
      <c r="K1712" s="7"/>
      <c r="L1712" s="7"/>
      <c r="M1712" s="9"/>
    </row>
    <row r="1713" spans="1:19" ht="89.25">
      <c r="A1713" s="63" t="s">
        <v>122</v>
      </c>
      <c r="B1713" s="5">
        <v>2022</v>
      </c>
      <c r="C1713" s="32"/>
      <c r="D1713" s="32"/>
      <c r="E1713" s="32"/>
      <c r="F1713" s="32"/>
      <c r="G1713" s="32"/>
      <c r="H1713" s="32"/>
      <c r="I1713" s="32"/>
      <c r="J1713" s="32"/>
      <c r="K1713" s="32"/>
      <c r="L1713" s="32"/>
      <c r="M1713" s="32"/>
      <c r="N1713" s="32"/>
      <c r="O1713" s="32"/>
      <c r="P1713" s="32"/>
      <c r="Q1713" s="32"/>
      <c r="R1713" s="60"/>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c r="R1715" s="33"/>
      <c r="S1715" s="33"/>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c r="O1718" s="33"/>
      <c r="P1718" s="33"/>
      <c r="Q1718" s="33"/>
      <c r="R1718" s="33"/>
      <c r="S1718" s="33"/>
    </row>
    <row r="1719" spans="1:19">
      <c r="B1719" s="5">
        <v>2016</v>
      </c>
      <c r="C1719" s="32"/>
      <c r="D1719" s="32"/>
      <c r="E1719" s="32"/>
      <c r="F1719" s="32"/>
      <c r="G1719" s="32"/>
      <c r="H1719" s="32"/>
      <c r="I1719" s="32"/>
      <c r="J1719" s="32"/>
      <c r="K1719" s="32"/>
      <c r="L1719" s="32"/>
      <c r="M1719" s="33"/>
      <c r="N1719" s="33"/>
      <c r="O1719" s="33"/>
      <c r="P1719" s="33"/>
      <c r="Q1719" s="33"/>
      <c r="R1719" s="33"/>
      <c r="S1719" s="33"/>
    </row>
    <row r="1720" spans="1:19">
      <c r="B1720" s="5">
        <v>2015</v>
      </c>
      <c r="C1720" s="32"/>
      <c r="D1720" s="32"/>
      <c r="E1720" s="32"/>
      <c r="F1720" s="32"/>
      <c r="G1720" s="32"/>
      <c r="H1720" s="32"/>
      <c r="I1720" s="32"/>
      <c r="J1720" s="32"/>
      <c r="K1720" s="32"/>
      <c r="L1720" s="33"/>
      <c r="M1720" s="33"/>
      <c r="N1720" s="33"/>
      <c r="O1720" s="33"/>
      <c r="P1720" s="33"/>
      <c r="Q1720" s="33"/>
      <c r="R1720" s="33"/>
      <c r="S1720" s="33"/>
    </row>
    <row r="1721" spans="1:19">
      <c r="B1721" s="5">
        <v>2014</v>
      </c>
      <c r="C1721" s="32"/>
      <c r="D1721" s="32"/>
      <c r="E1721" s="32"/>
      <c r="F1721" s="32"/>
      <c r="G1721" s="32"/>
      <c r="H1721" s="32"/>
      <c r="I1721" s="32"/>
      <c r="J1721" s="32"/>
      <c r="K1721" s="33"/>
      <c r="L1721" s="33"/>
      <c r="M1721" s="33"/>
      <c r="N1721" s="33"/>
      <c r="O1721" s="33"/>
      <c r="P1721" s="33"/>
      <c r="Q1721" s="33"/>
      <c r="R1721" s="33"/>
      <c r="S1721" s="33"/>
    </row>
    <row r="1722" spans="1:19">
      <c r="B1722" s="5">
        <v>2013</v>
      </c>
      <c r="C1722" s="32"/>
      <c r="D1722" s="32"/>
      <c r="E1722" s="32"/>
      <c r="F1722" s="32"/>
      <c r="G1722" s="32"/>
      <c r="H1722" s="32"/>
      <c r="I1722" s="32"/>
      <c r="J1722" s="33"/>
      <c r="K1722" s="33"/>
      <c r="L1722" s="33"/>
      <c r="M1722" s="33"/>
      <c r="N1722" s="33"/>
      <c r="O1722" s="33"/>
      <c r="P1722" s="33"/>
      <c r="Q1722" s="33"/>
      <c r="R1722" s="33"/>
      <c r="S1722" s="33"/>
    </row>
    <row r="1723" spans="1:19">
      <c r="B1723" s="5">
        <v>2012</v>
      </c>
      <c r="C1723" s="32"/>
      <c r="D1723" s="32"/>
      <c r="E1723" s="32"/>
      <c r="F1723" s="32"/>
      <c r="G1723" s="32"/>
      <c r="H1723" s="32"/>
      <c r="I1723" s="33"/>
      <c r="J1723" s="33"/>
      <c r="K1723" s="33"/>
      <c r="L1723" s="33"/>
      <c r="M1723" s="33"/>
      <c r="N1723" s="33"/>
      <c r="O1723" s="33"/>
      <c r="P1723" s="33"/>
      <c r="Q1723" s="33"/>
      <c r="R1723" s="33"/>
      <c r="S1723" s="33"/>
    </row>
    <row r="1724" spans="1:19">
      <c r="B1724" s="5">
        <v>2011</v>
      </c>
      <c r="C1724" s="32"/>
      <c r="D1724" s="32"/>
      <c r="E1724" s="32"/>
      <c r="F1724" s="32"/>
      <c r="G1724" s="32"/>
      <c r="H1724" s="33"/>
      <c r="I1724" s="33"/>
      <c r="J1724" s="33"/>
      <c r="K1724" s="33"/>
      <c r="L1724" s="33"/>
      <c r="M1724" s="33"/>
      <c r="N1724" s="33"/>
      <c r="O1724" s="33"/>
      <c r="P1724" s="33"/>
      <c r="Q1724" s="33"/>
      <c r="R1724" s="33"/>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c r="D1731" s="33"/>
      <c r="E1731" s="33"/>
      <c r="F1731" s="33"/>
      <c r="G1731" s="33"/>
      <c r="H1731" s="33"/>
      <c r="I1731" s="33"/>
      <c r="J1731" s="33"/>
      <c r="K1731" s="33"/>
      <c r="L1731" s="33"/>
      <c r="M1731" s="33"/>
      <c r="N1731" s="33"/>
      <c r="O1731" s="33"/>
      <c r="P1731" s="33"/>
      <c r="Q1731" s="33"/>
      <c r="R1731" s="33"/>
      <c r="S1731" s="33"/>
    </row>
    <row r="1732" spans="2:19">
      <c r="B1732" s="5">
        <v>2003</v>
      </c>
      <c r="C1732" s="33"/>
      <c r="D1732" s="33"/>
      <c r="E1732" s="33"/>
      <c r="F1732" s="33"/>
      <c r="G1732" s="33"/>
      <c r="H1732" s="33"/>
      <c r="I1732" s="33"/>
      <c r="J1732" s="33"/>
      <c r="K1732" s="33"/>
      <c r="L1732" s="33"/>
      <c r="M1732" s="33"/>
      <c r="N1732" s="33"/>
      <c r="O1732" s="33"/>
      <c r="P1732" s="33"/>
      <c r="Q1732" s="33"/>
      <c r="R1732" s="33"/>
      <c r="S1732" s="33"/>
    </row>
    <row r="1733" spans="2:19">
      <c r="B1733" s="5">
        <v>2002</v>
      </c>
      <c r="C1733" s="33"/>
      <c r="D1733" s="33"/>
      <c r="E1733" s="33"/>
      <c r="F1733" s="33"/>
      <c r="G1733" s="33"/>
      <c r="H1733" s="33"/>
      <c r="I1733" s="33"/>
      <c r="J1733" s="33"/>
      <c r="K1733" s="33"/>
      <c r="L1733" s="33"/>
      <c r="M1733" s="33"/>
      <c r="N1733" s="33"/>
      <c r="O1733" s="33"/>
      <c r="P1733" s="33"/>
      <c r="Q1733" s="33"/>
      <c r="R1733" s="33"/>
      <c r="S1733" s="33"/>
    </row>
    <row r="1734" spans="2:19">
      <c r="B1734" s="5">
        <v>2001</v>
      </c>
      <c r="C1734" s="33"/>
      <c r="D1734" s="33"/>
      <c r="E1734" s="33"/>
      <c r="F1734" s="33"/>
      <c r="G1734" s="33"/>
      <c r="H1734" s="33"/>
      <c r="I1734" s="33"/>
      <c r="J1734" s="33"/>
      <c r="K1734" s="33"/>
      <c r="L1734" s="33"/>
      <c r="M1734" s="33"/>
      <c r="N1734" s="33"/>
      <c r="O1734" s="33"/>
      <c r="P1734" s="33"/>
      <c r="Q1734" s="33"/>
      <c r="R1734" s="33"/>
      <c r="S1734" s="33"/>
    </row>
    <row r="1735" spans="2:19">
      <c r="B1735" s="5">
        <v>2000</v>
      </c>
      <c r="C1735" s="33"/>
      <c r="D1735" s="33"/>
      <c r="E1735" s="33"/>
      <c r="F1735" s="33"/>
      <c r="G1735" s="33"/>
      <c r="H1735" s="33"/>
      <c r="I1735" s="33"/>
      <c r="J1735" s="33"/>
      <c r="K1735" s="33"/>
      <c r="L1735" s="33"/>
      <c r="M1735" s="33"/>
      <c r="N1735" s="33"/>
      <c r="O1735" s="33"/>
      <c r="P1735" s="33"/>
      <c r="Q1735" s="33"/>
      <c r="R1735" s="33"/>
      <c r="S1735" s="33"/>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c r="D1737" s="33"/>
      <c r="E1737" s="33"/>
      <c r="F1737" s="33"/>
      <c r="G1737" s="33"/>
      <c r="H1737" s="33"/>
      <c r="I1737" s="33"/>
      <c r="J1737" s="33"/>
      <c r="K1737" s="33"/>
      <c r="L1737" s="33"/>
      <c r="M1737" s="33"/>
      <c r="N1737" s="33"/>
      <c r="O1737" s="33"/>
      <c r="P1737" s="33"/>
      <c r="Q1737" s="33"/>
      <c r="R1737" s="33"/>
      <c r="S1737" s="33"/>
    </row>
    <row r="1738" spans="2:19">
      <c r="B1738" s="5">
        <v>1997</v>
      </c>
      <c r="C1738" s="33"/>
      <c r="D1738" s="33"/>
      <c r="E1738" s="33"/>
      <c r="F1738" s="33"/>
      <c r="G1738" s="33"/>
      <c r="H1738" s="33"/>
      <c r="I1738" s="33"/>
      <c r="J1738" s="33"/>
      <c r="K1738" s="33"/>
      <c r="L1738" s="33"/>
      <c r="M1738" s="33"/>
      <c r="N1738" s="33"/>
      <c r="O1738" s="33"/>
      <c r="P1738" s="33"/>
      <c r="Q1738" s="33"/>
      <c r="R1738" s="33"/>
      <c r="S1738" s="33"/>
    </row>
    <row r="1739" spans="2:19">
      <c r="B1739" s="5">
        <v>1996</v>
      </c>
      <c r="C1739" s="33"/>
      <c r="D1739" s="33"/>
      <c r="E1739" s="33"/>
      <c r="F1739" s="33"/>
      <c r="G1739" s="33"/>
      <c r="H1739" s="33"/>
      <c r="I1739" s="33"/>
      <c r="J1739" s="33"/>
      <c r="K1739" s="33"/>
      <c r="L1739" s="33"/>
      <c r="M1739" s="33"/>
      <c r="N1739" s="33"/>
      <c r="O1739" s="33"/>
      <c r="P1739" s="33"/>
      <c r="Q1739" s="33"/>
      <c r="R1739" s="33"/>
      <c r="S1739" s="33"/>
    </row>
    <row r="1740" spans="2:19">
      <c r="B1740" s="5">
        <v>1995</v>
      </c>
      <c r="C1740" s="33"/>
      <c r="D1740" s="33"/>
      <c r="E1740" s="33"/>
      <c r="F1740" s="33"/>
      <c r="G1740" s="33"/>
      <c r="H1740" s="33"/>
      <c r="I1740" s="33"/>
      <c r="J1740" s="33"/>
      <c r="K1740" s="33"/>
      <c r="L1740" s="33"/>
      <c r="M1740" s="33"/>
      <c r="N1740" s="33"/>
      <c r="O1740" s="33"/>
      <c r="P1740" s="33"/>
      <c r="Q1740" s="33"/>
      <c r="R1740" s="33"/>
      <c r="S1740" s="33"/>
    </row>
    <row r="1741" spans="2:19">
      <c r="B1741" s="5">
        <v>1994</v>
      </c>
      <c r="C1741" s="33"/>
      <c r="D1741" s="33"/>
      <c r="E1741" s="33"/>
      <c r="F1741" s="33"/>
      <c r="G1741" s="33"/>
      <c r="H1741" s="33"/>
      <c r="I1741" s="33"/>
      <c r="J1741" s="33"/>
      <c r="K1741" s="33"/>
      <c r="L1741" s="33"/>
      <c r="M1741" s="33"/>
      <c r="N1741" s="33"/>
      <c r="O1741" s="33"/>
      <c r="P1741" s="33"/>
      <c r="Q1741" s="33"/>
      <c r="R1741" s="33"/>
      <c r="S1741" s="33"/>
    </row>
    <row r="1742" spans="2:19">
      <c r="B1742" s="5">
        <v>1993</v>
      </c>
      <c r="C1742" s="33"/>
      <c r="D1742" s="33"/>
      <c r="E1742" s="33"/>
      <c r="F1742" s="33"/>
      <c r="G1742" s="33"/>
      <c r="H1742" s="33"/>
      <c r="I1742" s="33"/>
      <c r="J1742" s="33"/>
      <c r="K1742" s="33"/>
      <c r="L1742" s="33"/>
      <c r="M1742" s="33"/>
      <c r="N1742" s="33"/>
      <c r="O1742" s="33"/>
      <c r="P1742" s="33"/>
      <c r="Q1742" s="33"/>
      <c r="R1742" s="33"/>
      <c r="S1742" s="33"/>
    </row>
    <row r="1743" spans="2:19">
      <c r="B1743" s="5">
        <v>1992</v>
      </c>
      <c r="C1743" s="33"/>
      <c r="D1743" s="33"/>
      <c r="E1743" s="33"/>
      <c r="F1743" s="33"/>
      <c r="G1743" s="33"/>
      <c r="H1743" s="33"/>
      <c r="I1743" s="33"/>
      <c r="J1743" s="33"/>
      <c r="K1743" s="33"/>
      <c r="L1743" s="33"/>
      <c r="M1743" s="33"/>
      <c r="N1743" s="33"/>
      <c r="O1743" s="33"/>
      <c r="P1743" s="33"/>
      <c r="Q1743" s="33"/>
      <c r="R1743" s="33"/>
      <c r="S1743" s="33"/>
    </row>
    <row r="1744" spans="2:19">
      <c r="B1744" s="5">
        <v>1991</v>
      </c>
      <c r="C1744" s="33"/>
      <c r="D1744" s="33"/>
      <c r="E1744" s="33"/>
      <c r="F1744" s="33"/>
      <c r="G1744" s="33"/>
      <c r="H1744" s="33"/>
      <c r="I1744" s="33"/>
      <c r="J1744" s="33"/>
      <c r="K1744" s="33"/>
      <c r="L1744" s="33"/>
      <c r="M1744" s="33"/>
      <c r="N1744" s="33"/>
      <c r="O1744" s="33"/>
      <c r="P1744" s="33"/>
      <c r="Q1744" s="33"/>
      <c r="R1744" s="33"/>
      <c r="S1744" s="33"/>
    </row>
    <row r="1745" spans="2:19">
      <c r="B1745" s="5">
        <v>1990</v>
      </c>
      <c r="C1745" s="33"/>
      <c r="D1745" s="33"/>
      <c r="E1745" s="33"/>
      <c r="F1745" s="33"/>
      <c r="G1745" s="33"/>
      <c r="H1745" s="33"/>
      <c r="I1745" s="33"/>
      <c r="J1745" s="33"/>
      <c r="K1745" s="33"/>
      <c r="L1745" s="33"/>
      <c r="M1745" s="33"/>
      <c r="N1745" s="33"/>
      <c r="O1745" s="33"/>
      <c r="P1745" s="33"/>
      <c r="Q1745" s="33"/>
      <c r="R1745" s="33"/>
      <c r="S1745" s="33"/>
    </row>
    <row r="1746" spans="2:19">
      <c r="B1746" s="5">
        <v>1989</v>
      </c>
      <c r="C1746" s="33"/>
      <c r="D1746" s="33"/>
      <c r="E1746" s="33"/>
      <c r="F1746" s="33"/>
      <c r="G1746" s="33"/>
      <c r="H1746" s="33"/>
      <c r="I1746" s="33"/>
      <c r="J1746" s="33"/>
      <c r="K1746" s="33"/>
      <c r="L1746" s="33"/>
      <c r="M1746" s="33"/>
      <c r="N1746" s="33"/>
      <c r="O1746" s="33"/>
      <c r="P1746" s="33"/>
      <c r="Q1746" s="33"/>
      <c r="R1746" s="33"/>
      <c r="S1746" s="33"/>
    </row>
    <row r="1747" spans="2:19">
      <c r="B1747" s="5">
        <v>1988</v>
      </c>
      <c r="C1747" s="33"/>
      <c r="D1747" s="33"/>
      <c r="E1747" s="33"/>
      <c r="F1747" s="33"/>
      <c r="G1747" s="33"/>
      <c r="H1747" s="33"/>
      <c r="I1747" s="33"/>
      <c r="J1747" s="33"/>
      <c r="K1747" s="33"/>
      <c r="L1747" s="33"/>
      <c r="M1747" s="33"/>
      <c r="N1747" s="33"/>
      <c r="O1747" s="33"/>
      <c r="P1747" s="33"/>
      <c r="Q1747" s="33"/>
      <c r="R1747" s="33"/>
      <c r="S1747" s="33"/>
    </row>
    <row r="1748" spans="2:19">
      <c r="B1748" s="5">
        <v>1987</v>
      </c>
      <c r="C1748" s="33"/>
      <c r="D1748" s="33"/>
      <c r="E1748" s="33"/>
      <c r="F1748" s="33"/>
      <c r="G1748" s="33"/>
      <c r="H1748" s="33"/>
      <c r="I1748" s="33"/>
      <c r="J1748" s="33"/>
      <c r="K1748" s="33"/>
      <c r="L1748" s="33"/>
      <c r="M1748" s="33"/>
      <c r="N1748" s="33"/>
      <c r="O1748" s="33"/>
      <c r="P1748" s="33"/>
      <c r="Q1748" s="33"/>
      <c r="R1748" s="33"/>
      <c r="S1748" s="33"/>
    </row>
    <row r="1749" spans="2:19">
      <c r="B1749" s="5">
        <v>1986</v>
      </c>
      <c r="C1749" s="33"/>
      <c r="D1749" s="33"/>
      <c r="E1749" s="33"/>
      <c r="F1749" s="33"/>
      <c r="G1749" s="33"/>
      <c r="H1749" s="33"/>
      <c r="I1749" s="33"/>
      <c r="J1749" s="33"/>
      <c r="K1749" s="33"/>
      <c r="L1749" s="33"/>
      <c r="M1749" s="33"/>
      <c r="N1749" s="33"/>
      <c r="O1749" s="33"/>
      <c r="P1749" s="33"/>
      <c r="Q1749" s="33"/>
      <c r="R1749" s="33"/>
      <c r="S1749" s="33"/>
    </row>
    <row r="1750" spans="2:19">
      <c r="B1750" s="5">
        <v>1985</v>
      </c>
      <c r="C1750" s="33"/>
      <c r="D1750" s="33"/>
      <c r="E1750" s="33"/>
      <c r="F1750" s="33"/>
      <c r="G1750" s="33"/>
      <c r="H1750" s="33"/>
      <c r="I1750" s="33"/>
      <c r="J1750" s="33"/>
      <c r="K1750" s="33"/>
      <c r="L1750" s="33"/>
      <c r="M1750" s="33"/>
      <c r="N1750" s="33"/>
      <c r="O1750" s="33"/>
      <c r="P1750" s="33"/>
      <c r="Q1750" s="33"/>
      <c r="R1750" s="33"/>
      <c r="S1750" s="33"/>
    </row>
    <row r="1751" spans="2:19">
      <c r="B1751" s="5">
        <v>1984</v>
      </c>
      <c r="C1751" s="33"/>
      <c r="D1751" s="33"/>
      <c r="E1751" s="33"/>
      <c r="F1751" s="33"/>
      <c r="G1751" s="33"/>
      <c r="H1751" s="33"/>
      <c r="I1751" s="33"/>
      <c r="J1751" s="33"/>
      <c r="K1751" s="33"/>
      <c r="L1751" s="33"/>
      <c r="M1751" s="33"/>
      <c r="N1751" s="33"/>
      <c r="O1751" s="33"/>
      <c r="P1751" s="33"/>
      <c r="Q1751" s="33"/>
      <c r="R1751" s="33"/>
      <c r="S1751" s="33"/>
    </row>
    <row r="1752" spans="2:19">
      <c r="B1752" s="5">
        <v>1983</v>
      </c>
      <c r="C1752" s="33"/>
      <c r="D1752" s="33"/>
      <c r="E1752" s="33"/>
      <c r="F1752" s="33"/>
      <c r="G1752" s="33"/>
      <c r="H1752" s="33"/>
      <c r="I1752" s="33"/>
      <c r="J1752" s="33"/>
      <c r="K1752" s="33"/>
      <c r="L1752" s="33"/>
      <c r="M1752" s="33"/>
      <c r="N1752" s="33"/>
      <c r="O1752" s="33"/>
      <c r="P1752" s="33"/>
      <c r="Q1752" s="33"/>
      <c r="R1752" s="33"/>
      <c r="S1752" s="33"/>
    </row>
    <row r="1753" spans="2:19">
      <c r="B1753" s="5">
        <v>1982</v>
      </c>
      <c r="C1753" s="33"/>
      <c r="D1753" s="33"/>
      <c r="E1753" s="33"/>
      <c r="F1753" s="33"/>
      <c r="G1753" s="33"/>
      <c r="H1753" s="33"/>
      <c r="I1753" s="33"/>
      <c r="J1753" s="33"/>
      <c r="K1753" s="33"/>
      <c r="L1753" s="33"/>
      <c r="M1753" s="33"/>
      <c r="N1753" s="33"/>
      <c r="O1753" s="33"/>
      <c r="P1753" s="33"/>
      <c r="Q1753" s="33"/>
      <c r="R1753" s="33"/>
      <c r="S1753" s="33"/>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c r="D1755" s="33"/>
      <c r="E1755" s="33"/>
      <c r="F1755" s="33"/>
      <c r="G1755" s="33"/>
      <c r="H1755" s="33"/>
      <c r="I1755" s="33"/>
      <c r="J1755" s="33"/>
      <c r="K1755" s="33"/>
      <c r="L1755" s="33"/>
      <c r="M1755" s="33"/>
      <c r="N1755" s="33"/>
      <c r="O1755" s="33"/>
      <c r="P1755" s="33"/>
      <c r="Q1755" s="33"/>
      <c r="R1755" s="33"/>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c r="D1759" s="33"/>
      <c r="E1759" s="33"/>
      <c r="F1759" s="33"/>
      <c r="G1759" s="33"/>
      <c r="H1759" s="33"/>
      <c r="I1759" s="33"/>
      <c r="J1759" s="33"/>
      <c r="K1759" s="33"/>
      <c r="L1759" s="33"/>
      <c r="M1759" s="33"/>
      <c r="N1759" s="33"/>
      <c r="O1759" s="33"/>
      <c r="P1759" s="33"/>
      <c r="Q1759" s="33"/>
      <c r="R1759" s="33"/>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1"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2"/>
      <c r="B1807" s="6"/>
      <c r="C1807" s="7"/>
      <c r="D1807" s="7"/>
      <c r="E1807" s="7"/>
      <c r="F1807" s="7"/>
      <c r="G1807" s="7"/>
      <c r="H1807" s="7"/>
      <c r="I1807" s="7"/>
      <c r="J1807" s="7"/>
      <c r="K1807" s="7"/>
      <c r="L1807" s="7"/>
      <c r="M1807" s="9"/>
    </row>
    <row r="1808" spans="1:19">
      <c r="A1808" s="63" t="s">
        <v>123</v>
      </c>
      <c r="B1808" s="5">
        <v>2022</v>
      </c>
      <c r="C1808" s="32"/>
      <c r="D1808" s="32"/>
      <c r="E1808" s="32"/>
      <c r="F1808" s="32"/>
      <c r="G1808" s="32"/>
      <c r="H1808" s="32"/>
      <c r="I1808" s="32"/>
      <c r="J1808" s="32"/>
      <c r="K1808" s="32"/>
      <c r="L1808" s="32"/>
      <c r="M1808" s="32"/>
      <c r="N1808" s="32"/>
      <c r="O1808" s="32"/>
      <c r="P1808" s="32"/>
      <c r="Q1808" s="32"/>
      <c r="R1808" s="60"/>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1"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2"/>
      <c r="B1902" s="6"/>
      <c r="C1902" s="7"/>
      <c r="D1902" s="7"/>
      <c r="E1902" s="7"/>
      <c r="F1902" s="7"/>
      <c r="G1902" s="7"/>
      <c r="H1902" s="7"/>
      <c r="I1902" s="7"/>
      <c r="J1902" s="7"/>
      <c r="K1902" s="7"/>
      <c r="L1902" s="7"/>
      <c r="M1902" s="9"/>
    </row>
    <row r="1903" spans="1:19">
      <c r="A1903" s="63" t="s">
        <v>124</v>
      </c>
      <c r="B1903" s="5">
        <v>2022</v>
      </c>
      <c r="C1903" s="32"/>
      <c r="D1903" s="32"/>
      <c r="E1903" s="32"/>
      <c r="F1903" s="32"/>
      <c r="G1903" s="32"/>
      <c r="H1903" s="32"/>
      <c r="I1903" s="32"/>
      <c r="J1903" s="32"/>
      <c r="K1903" s="32"/>
      <c r="L1903" s="32"/>
      <c r="M1903" s="32"/>
      <c r="N1903" s="32"/>
      <c r="O1903" s="32"/>
      <c r="P1903" s="32"/>
      <c r="Q1903" s="32"/>
      <c r="R1903" s="60"/>
      <c r="S1903" s="33"/>
    </row>
    <row r="1904" spans="1:19">
      <c r="A1904" s="34"/>
      <c r="B1904" s="5">
        <v>2021</v>
      </c>
      <c r="C1904" s="32"/>
      <c r="D1904" s="32"/>
      <c r="E1904" s="32"/>
      <c r="F1904" s="32"/>
      <c r="G1904" s="32"/>
      <c r="H1904" s="32"/>
      <c r="I1904" s="32"/>
      <c r="J1904" s="32"/>
      <c r="K1904" s="32"/>
      <c r="L1904" s="32"/>
      <c r="M1904" s="32"/>
      <c r="N1904" s="32"/>
      <c r="O1904" s="32"/>
      <c r="P1904" s="32"/>
      <c r="Q1904" s="32"/>
      <c r="R1904" s="33"/>
      <c r="S1904" s="33"/>
    </row>
    <row r="1905" spans="1:19">
      <c r="B1905" s="5">
        <v>2020</v>
      </c>
      <c r="C1905" s="32"/>
      <c r="D1905" s="32"/>
      <c r="E1905" s="32"/>
      <c r="F1905" s="32"/>
      <c r="G1905" s="32"/>
      <c r="H1905" s="32"/>
      <c r="I1905" s="32"/>
      <c r="J1905" s="32"/>
      <c r="K1905" s="32"/>
      <c r="L1905" s="32"/>
      <c r="M1905" s="32"/>
      <c r="N1905" s="32"/>
      <c r="O1905" s="32"/>
      <c r="P1905" s="32"/>
      <c r="Q1905" s="33"/>
      <c r="R1905" s="33"/>
      <c r="S1905" s="33"/>
    </row>
    <row r="1906" spans="1:19">
      <c r="A1906" s="36"/>
      <c r="B1906" s="5">
        <v>2019</v>
      </c>
      <c r="C1906" s="32"/>
      <c r="D1906" s="32"/>
      <c r="E1906" s="32"/>
      <c r="F1906" s="32"/>
      <c r="G1906" s="32"/>
      <c r="H1906" s="32"/>
      <c r="I1906" s="32"/>
      <c r="J1906" s="32"/>
      <c r="K1906" s="32"/>
      <c r="L1906" s="32"/>
      <c r="M1906" s="32"/>
      <c r="N1906" s="32"/>
      <c r="O1906" s="32"/>
      <c r="P1906" s="33"/>
      <c r="Q1906" s="33"/>
      <c r="R1906" s="33"/>
      <c r="S1906" s="33"/>
    </row>
    <row r="1907" spans="1:19">
      <c r="A1907" s="36"/>
      <c r="B1907" s="5">
        <v>2018</v>
      </c>
      <c r="C1907" s="32"/>
      <c r="D1907" s="32"/>
      <c r="E1907" s="32"/>
      <c r="F1907" s="32"/>
      <c r="G1907" s="32"/>
      <c r="H1907" s="32"/>
      <c r="I1907" s="32"/>
      <c r="J1907" s="32"/>
      <c r="K1907" s="32"/>
      <c r="L1907" s="32"/>
      <c r="M1907" s="32"/>
      <c r="N1907" s="32"/>
      <c r="O1907" s="33"/>
      <c r="P1907" s="33"/>
      <c r="Q1907" s="33"/>
      <c r="R1907" s="33"/>
      <c r="S1907" s="33"/>
    </row>
    <row r="1908" spans="1:19">
      <c r="A1908" s="36"/>
      <c r="B1908" s="5">
        <v>2017</v>
      </c>
      <c r="C1908" s="32"/>
      <c r="D1908" s="32"/>
      <c r="E1908" s="32"/>
      <c r="F1908" s="32"/>
      <c r="G1908" s="32"/>
      <c r="H1908" s="32"/>
      <c r="I1908" s="32"/>
      <c r="J1908" s="32"/>
      <c r="K1908" s="32"/>
      <c r="L1908" s="32"/>
      <c r="M1908" s="32"/>
      <c r="N1908" s="33"/>
      <c r="O1908" s="33"/>
      <c r="P1908" s="33"/>
      <c r="Q1908" s="33"/>
      <c r="R1908" s="33"/>
      <c r="S1908" s="33"/>
    </row>
    <row r="1909" spans="1:19">
      <c r="B1909" s="5">
        <v>2016</v>
      </c>
      <c r="C1909" s="32"/>
      <c r="D1909" s="32"/>
      <c r="E1909" s="32"/>
      <c r="F1909" s="32"/>
      <c r="G1909" s="32"/>
      <c r="H1909" s="32"/>
      <c r="I1909" s="32"/>
      <c r="J1909" s="32"/>
      <c r="K1909" s="32"/>
      <c r="L1909" s="32"/>
      <c r="M1909" s="33"/>
      <c r="N1909" s="33"/>
      <c r="O1909" s="33"/>
      <c r="P1909" s="33"/>
      <c r="Q1909" s="33"/>
      <c r="R1909" s="33"/>
      <c r="S1909" s="33"/>
    </row>
    <row r="1910" spans="1:19">
      <c r="B1910" s="5">
        <v>2015</v>
      </c>
      <c r="C1910" s="32"/>
      <c r="D1910" s="32"/>
      <c r="E1910" s="32"/>
      <c r="F1910" s="32"/>
      <c r="G1910" s="32"/>
      <c r="H1910" s="32"/>
      <c r="I1910" s="32"/>
      <c r="J1910" s="32"/>
      <c r="K1910" s="32"/>
      <c r="L1910" s="33"/>
      <c r="M1910" s="33"/>
      <c r="N1910" s="33"/>
      <c r="O1910" s="33"/>
      <c r="P1910" s="33"/>
      <c r="Q1910" s="33"/>
      <c r="R1910" s="33"/>
      <c r="S1910" s="33"/>
    </row>
    <row r="1911" spans="1:19">
      <c r="B1911" s="5">
        <v>2014</v>
      </c>
      <c r="C1911" s="32"/>
      <c r="D1911" s="32"/>
      <c r="E1911" s="32"/>
      <c r="F1911" s="32"/>
      <c r="G1911" s="32"/>
      <c r="H1911" s="32"/>
      <c r="I1911" s="32"/>
      <c r="J1911" s="32"/>
      <c r="K1911" s="33"/>
      <c r="L1911" s="33"/>
      <c r="M1911" s="33"/>
      <c r="N1911" s="33"/>
      <c r="O1911" s="33"/>
      <c r="P1911" s="33"/>
      <c r="Q1911" s="33"/>
      <c r="R1911" s="33"/>
      <c r="S1911" s="33"/>
    </row>
    <row r="1912" spans="1:19">
      <c r="B1912" s="5">
        <v>2013</v>
      </c>
      <c r="C1912" s="32"/>
      <c r="D1912" s="32"/>
      <c r="E1912" s="32"/>
      <c r="F1912" s="32"/>
      <c r="G1912" s="32"/>
      <c r="H1912" s="32"/>
      <c r="I1912" s="32"/>
      <c r="J1912" s="33"/>
      <c r="K1912" s="33"/>
      <c r="L1912" s="33"/>
      <c r="M1912" s="33"/>
      <c r="N1912" s="33"/>
      <c r="O1912" s="33"/>
      <c r="P1912" s="33"/>
      <c r="Q1912" s="33"/>
      <c r="R1912" s="33"/>
      <c r="S1912" s="33"/>
    </row>
    <row r="1913" spans="1:19">
      <c r="B1913" s="5">
        <v>2012</v>
      </c>
      <c r="C1913" s="32"/>
      <c r="D1913" s="32"/>
      <c r="E1913" s="32"/>
      <c r="F1913" s="32"/>
      <c r="G1913" s="32"/>
      <c r="H1913" s="32"/>
      <c r="I1913" s="33"/>
      <c r="J1913" s="33"/>
      <c r="K1913" s="33"/>
      <c r="L1913" s="33"/>
      <c r="M1913" s="33"/>
      <c r="N1913" s="33"/>
      <c r="O1913" s="33"/>
      <c r="P1913" s="33"/>
      <c r="Q1913" s="33"/>
      <c r="R1913" s="33"/>
      <c r="S1913" s="33"/>
    </row>
    <row r="1914" spans="1:19">
      <c r="B1914" s="5">
        <v>2011</v>
      </c>
      <c r="C1914" s="32"/>
      <c r="D1914" s="32"/>
      <c r="E1914" s="32"/>
      <c r="F1914" s="32"/>
      <c r="G1914" s="32"/>
      <c r="H1914" s="33"/>
      <c r="I1914" s="33"/>
      <c r="J1914" s="33"/>
      <c r="K1914" s="33"/>
      <c r="L1914" s="33"/>
      <c r="M1914" s="33"/>
      <c r="N1914" s="33"/>
      <c r="O1914" s="33"/>
      <c r="P1914" s="33"/>
      <c r="Q1914" s="33"/>
      <c r="R1914" s="33"/>
      <c r="S1914" s="33"/>
    </row>
    <row r="1915" spans="1:19">
      <c r="B1915" s="5">
        <v>2010</v>
      </c>
      <c r="C1915" s="32"/>
      <c r="D1915" s="32"/>
      <c r="E1915" s="32"/>
      <c r="F1915" s="32"/>
      <c r="G1915" s="33"/>
      <c r="H1915" s="33"/>
      <c r="I1915" s="33"/>
      <c r="J1915" s="33"/>
      <c r="K1915" s="33"/>
      <c r="L1915" s="33"/>
      <c r="M1915" s="33"/>
      <c r="N1915" s="33"/>
      <c r="O1915" s="33"/>
      <c r="P1915" s="33"/>
      <c r="Q1915" s="33"/>
      <c r="R1915" s="33"/>
      <c r="S1915" s="33"/>
    </row>
    <row r="1916" spans="1:19">
      <c r="B1916" s="5">
        <v>2009</v>
      </c>
      <c r="C1916" s="32"/>
      <c r="D1916" s="32"/>
      <c r="E1916" s="32"/>
      <c r="F1916" s="33"/>
      <c r="G1916" s="33"/>
      <c r="H1916" s="33"/>
      <c r="I1916" s="33"/>
      <c r="J1916" s="33"/>
      <c r="K1916" s="33"/>
      <c r="L1916" s="33"/>
      <c r="M1916" s="33"/>
      <c r="N1916" s="33"/>
      <c r="O1916" s="33"/>
      <c r="P1916" s="33"/>
      <c r="Q1916" s="33"/>
      <c r="R1916" s="33"/>
      <c r="S1916" s="33"/>
    </row>
    <row r="1917" spans="1:19">
      <c r="B1917" s="5">
        <v>2008</v>
      </c>
      <c r="C1917" s="32"/>
      <c r="D1917" s="32"/>
      <c r="E1917" s="33"/>
      <c r="F1917" s="33"/>
      <c r="G1917" s="33"/>
      <c r="H1917" s="33"/>
      <c r="I1917" s="33"/>
      <c r="J1917" s="33"/>
      <c r="K1917" s="33"/>
      <c r="L1917" s="33"/>
      <c r="M1917" s="33"/>
      <c r="N1917" s="33"/>
      <c r="O1917" s="33"/>
      <c r="P1917" s="33"/>
      <c r="Q1917" s="33"/>
      <c r="R1917" s="33"/>
      <c r="S1917" s="33"/>
    </row>
    <row r="1918" spans="1:19">
      <c r="B1918" s="5">
        <v>2007</v>
      </c>
      <c r="C1918" s="32"/>
      <c r="D1918" s="33"/>
      <c r="E1918" s="33"/>
      <c r="F1918" s="33"/>
      <c r="G1918" s="33"/>
      <c r="H1918" s="33"/>
      <c r="I1918" s="33"/>
      <c r="J1918" s="33"/>
      <c r="K1918" s="33"/>
      <c r="L1918" s="33"/>
      <c r="M1918" s="33"/>
      <c r="N1918" s="33"/>
      <c r="O1918" s="33"/>
      <c r="P1918" s="33"/>
      <c r="Q1918" s="33"/>
      <c r="R1918" s="33"/>
      <c r="S1918" s="33"/>
    </row>
    <row r="1919" spans="1:19">
      <c r="B1919" s="5">
        <v>2006</v>
      </c>
      <c r="C1919" s="33"/>
      <c r="D1919" s="33"/>
      <c r="E1919" s="33"/>
      <c r="F1919" s="33"/>
      <c r="G1919" s="33"/>
      <c r="H1919" s="33"/>
      <c r="I1919" s="33"/>
      <c r="J1919" s="33"/>
      <c r="K1919" s="33"/>
      <c r="L1919" s="33"/>
      <c r="M1919" s="33"/>
      <c r="N1919" s="33"/>
      <c r="O1919" s="33"/>
      <c r="P1919" s="33"/>
      <c r="Q1919" s="33"/>
      <c r="R1919" s="33"/>
      <c r="S1919" s="33"/>
    </row>
    <row r="1920" spans="1:19">
      <c r="B1920" s="5">
        <v>2005</v>
      </c>
      <c r="C1920" s="33"/>
      <c r="D1920" s="33"/>
      <c r="E1920" s="33"/>
      <c r="F1920" s="33"/>
      <c r="G1920" s="33"/>
      <c r="H1920" s="33"/>
      <c r="I1920" s="33"/>
      <c r="J1920" s="33"/>
      <c r="K1920" s="33"/>
      <c r="L1920" s="33"/>
      <c r="M1920" s="33"/>
      <c r="N1920" s="33"/>
      <c r="O1920" s="33"/>
      <c r="P1920" s="33"/>
      <c r="Q1920" s="33"/>
      <c r="R1920" s="33"/>
      <c r="S1920" s="33"/>
    </row>
    <row r="1921" spans="2:19">
      <c r="B1921" s="5">
        <v>2004</v>
      </c>
      <c r="C1921" s="33"/>
      <c r="D1921" s="33"/>
      <c r="E1921" s="33"/>
      <c r="F1921" s="33"/>
      <c r="G1921" s="33"/>
      <c r="H1921" s="33"/>
      <c r="I1921" s="33"/>
      <c r="J1921" s="33"/>
      <c r="K1921" s="33"/>
      <c r="L1921" s="33"/>
      <c r="M1921" s="33"/>
      <c r="N1921" s="33"/>
      <c r="O1921" s="33"/>
      <c r="P1921" s="33"/>
      <c r="Q1921" s="33"/>
      <c r="R1921" s="33"/>
      <c r="S1921" s="33"/>
    </row>
    <row r="1922" spans="2:19">
      <c r="B1922" s="5">
        <v>2003</v>
      </c>
      <c r="C1922" s="33"/>
      <c r="D1922" s="33"/>
      <c r="E1922" s="33"/>
      <c r="F1922" s="33"/>
      <c r="G1922" s="33"/>
      <c r="H1922" s="33"/>
      <c r="I1922" s="33"/>
      <c r="J1922" s="33"/>
      <c r="K1922" s="33"/>
      <c r="L1922" s="33"/>
      <c r="M1922" s="33"/>
      <c r="N1922" s="33"/>
      <c r="O1922" s="33"/>
      <c r="P1922" s="33"/>
      <c r="Q1922" s="33"/>
      <c r="R1922" s="33"/>
      <c r="S1922" s="33"/>
    </row>
    <row r="1923" spans="2:19">
      <c r="B1923" s="5">
        <v>2002</v>
      </c>
      <c r="C1923" s="33"/>
      <c r="D1923" s="33"/>
      <c r="E1923" s="33"/>
      <c r="F1923" s="33"/>
      <c r="G1923" s="33"/>
      <c r="H1923" s="33"/>
      <c r="I1923" s="33"/>
      <c r="J1923" s="33"/>
      <c r="K1923" s="33"/>
      <c r="L1923" s="33"/>
      <c r="M1923" s="33"/>
      <c r="N1923" s="33"/>
      <c r="O1923" s="33"/>
      <c r="P1923" s="33"/>
      <c r="Q1923" s="33"/>
      <c r="R1923" s="33"/>
      <c r="S1923" s="33"/>
    </row>
    <row r="1924" spans="2:19">
      <c r="B1924" s="5">
        <v>2001</v>
      </c>
      <c r="C1924" s="33"/>
      <c r="D1924" s="33"/>
      <c r="E1924" s="33"/>
      <c r="F1924" s="33"/>
      <c r="G1924" s="33"/>
      <c r="H1924" s="33"/>
      <c r="I1924" s="33"/>
      <c r="J1924" s="33"/>
      <c r="K1924" s="33"/>
      <c r="L1924" s="33"/>
      <c r="M1924" s="33"/>
      <c r="N1924" s="33"/>
      <c r="O1924" s="33"/>
      <c r="P1924" s="33"/>
      <c r="Q1924" s="33"/>
      <c r="R1924" s="33"/>
      <c r="S1924" s="33"/>
    </row>
    <row r="1925" spans="2:19">
      <c r="B1925" s="5">
        <v>2000</v>
      </c>
      <c r="C1925" s="33"/>
      <c r="D1925" s="33"/>
      <c r="E1925" s="33"/>
      <c r="F1925" s="33"/>
      <c r="G1925" s="33"/>
      <c r="H1925" s="33"/>
      <c r="I1925" s="33"/>
      <c r="J1925" s="33"/>
      <c r="K1925" s="33"/>
      <c r="L1925" s="33"/>
      <c r="M1925" s="33"/>
      <c r="N1925" s="33"/>
      <c r="O1925" s="33"/>
      <c r="P1925" s="33"/>
      <c r="Q1925" s="33"/>
      <c r="R1925" s="33"/>
      <c r="S1925" s="33"/>
    </row>
    <row r="1926" spans="2:19">
      <c r="B1926" s="5">
        <v>1999</v>
      </c>
      <c r="C1926" s="33"/>
      <c r="D1926" s="33"/>
      <c r="E1926" s="33"/>
      <c r="F1926" s="33"/>
      <c r="G1926" s="33"/>
      <c r="H1926" s="33"/>
      <c r="I1926" s="33"/>
      <c r="J1926" s="33"/>
      <c r="K1926" s="33"/>
      <c r="L1926" s="33"/>
      <c r="M1926" s="33"/>
      <c r="N1926" s="33"/>
      <c r="O1926" s="33"/>
      <c r="P1926" s="33"/>
      <c r="Q1926" s="33"/>
      <c r="R1926" s="33"/>
      <c r="S1926" s="33"/>
    </row>
    <row r="1927" spans="2:19">
      <c r="B1927" s="5">
        <v>1998</v>
      </c>
      <c r="C1927" s="33"/>
      <c r="D1927" s="33"/>
      <c r="E1927" s="33"/>
      <c r="F1927" s="33"/>
      <c r="G1927" s="33"/>
      <c r="H1927" s="33"/>
      <c r="I1927" s="33"/>
      <c r="J1927" s="33"/>
      <c r="K1927" s="33"/>
      <c r="L1927" s="33"/>
      <c r="M1927" s="33"/>
      <c r="N1927" s="33"/>
      <c r="O1927" s="33"/>
      <c r="P1927" s="33"/>
      <c r="Q1927" s="33"/>
      <c r="R1927" s="33"/>
      <c r="S1927" s="33"/>
    </row>
    <row r="1928" spans="2:19">
      <c r="B1928" s="5">
        <v>1997</v>
      </c>
      <c r="C1928" s="33"/>
      <c r="D1928" s="33"/>
      <c r="E1928" s="33"/>
      <c r="F1928" s="33"/>
      <c r="G1928" s="33"/>
      <c r="H1928" s="33"/>
      <c r="I1928" s="33"/>
      <c r="J1928" s="33"/>
      <c r="K1928" s="33"/>
      <c r="L1928" s="33"/>
      <c r="M1928" s="33"/>
      <c r="N1928" s="33"/>
      <c r="O1928" s="33"/>
      <c r="P1928" s="33"/>
      <c r="Q1928" s="33"/>
      <c r="R1928" s="33"/>
      <c r="S1928" s="33"/>
    </row>
    <row r="1929" spans="2:19">
      <c r="B1929" s="5">
        <v>1996</v>
      </c>
      <c r="C1929" s="33"/>
      <c r="D1929" s="33"/>
      <c r="E1929" s="33"/>
      <c r="F1929" s="33"/>
      <c r="G1929" s="33"/>
      <c r="H1929" s="33"/>
      <c r="I1929" s="33"/>
      <c r="J1929" s="33"/>
      <c r="K1929" s="33"/>
      <c r="L1929" s="33"/>
      <c r="M1929" s="33"/>
      <c r="N1929" s="33"/>
      <c r="O1929" s="33"/>
      <c r="P1929" s="33"/>
      <c r="Q1929" s="33"/>
      <c r="R1929" s="33"/>
      <c r="S1929" s="33"/>
    </row>
    <row r="1930" spans="2:19">
      <c r="B1930" s="5">
        <v>1995</v>
      </c>
      <c r="C1930" s="33"/>
      <c r="D1930" s="33"/>
      <c r="E1930" s="33"/>
      <c r="F1930" s="33"/>
      <c r="G1930" s="33"/>
      <c r="H1930" s="33"/>
      <c r="I1930" s="33"/>
      <c r="J1930" s="33"/>
      <c r="K1930" s="33"/>
      <c r="L1930" s="33"/>
      <c r="M1930" s="33"/>
      <c r="N1930" s="33"/>
      <c r="O1930" s="33"/>
      <c r="P1930" s="33"/>
      <c r="Q1930" s="33"/>
      <c r="R1930" s="33"/>
      <c r="S1930" s="33"/>
    </row>
    <row r="1931" spans="2:19">
      <c r="B1931" s="5">
        <v>1994</v>
      </c>
      <c r="C1931" s="33"/>
      <c r="D1931" s="33"/>
      <c r="E1931" s="33"/>
      <c r="F1931" s="33"/>
      <c r="G1931" s="33"/>
      <c r="H1931" s="33"/>
      <c r="I1931" s="33"/>
      <c r="J1931" s="33"/>
      <c r="K1931" s="33"/>
      <c r="L1931" s="33"/>
      <c r="M1931" s="33"/>
      <c r="N1931" s="33"/>
      <c r="O1931" s="33"/>
      <c r="P1931" s="33"/>
      <c r="Q1931" s="33"/>
      <c r="R1931" s="33"/>
      <c r="S1931" s="33"/>
    </row>
    <row r="1932" spans="2:19">
      <c r="B1932" s="5">
        <v>1993</v>
      </c>
      <c r="C1932" s="33"/>
      <c r="D1932" s="33"/>
      <c r="E1932" s="33"/>
      <c r="F1932" s="33"/>
      <c r="G1932" s="33"/>
      <c r="H1932" s="33"/>
      <c r="I1932" s="33"/>
      <c r="J1932" s="33"/>
      <c r="K1932" s="33"/>
      <c r="L1932" s="33"/>
      <c r="M1932" s="33"/>
      <c r="N1932" s="33"/>
      <c r="O1932" s="33"/>
      <c r="P1932" s="33"/>
      <c r="Q1932" s="33"/>
      <c r="R1932" s="33"/>
      <c r="S1932" s="33"/>
    </row>
    <row r="1933" spans="2:19">
      <c r="B1933" s="5">
        <v>1992</v>
      </c>
      <c r="C1933" s="33"/>
      <c r="D1933" s="33"/>
      <c r="E1933" s="33"/>
      <c r="F1933" s="33"/>
      <c r="G1933" s="33"/>
      <c r="H1933" s="33"/>
      <c r="I1933" s="33"/>
      <c r="J1933" s="33"/>
      <c r="K1933" s="33"/>
      <c r="L1933" s="33"/>
      <c r="M1933" s="33"/>
      <c r="N1933" s="33"/>
      <c r="O1933" s="33"/>
      <c r="P1933" s="33"/>
      <c r="Q1933" s="33"/>
      <c r="R1933" s="33"/>
      <c r="S1933" s="33"/>
    </row>
    <row r="1934" spans="2:19">
      <c r="B1934" s="5">
        <v>1991</v>
      </c>
      <c r="C1934" s="33"/>
      <c r="D1934" s="33"/>
      <c r="E1934" s="33"/>
      <c r="F1934" s="33"/>
      <c r="G1934" s="33"/>
      <c r="H1934" s="33"/>
      <c r="I1934" s="33"/>
      <c r="J1934" s="33"/>
      <c r="K1934" s="33"/>
      <c r="L1934" s="33"/>
      <c r="M1934" s="33"/>
      <c r="N1934" s="33"/>
      <c r="O1934" s="33"/>
      <c r="P1934" s="33"/>
      <c r="Q1934" s="33"/>
      <c r="R1934" s="33"/>
      <c r="S1934" s="33"/>
    </row>
    <row r="1935" spans="2:19">
      <c r="B1935" s="5">
        <v>1990</v>
      </c>
      <c r="C1935" s="33"/>
      <c r="D1935" s="33"/>
      <c r="E1935" s="33"/>
      <c r="F1935" s="33"/>
      <c r="G1935" s="33"/>
      <c r="H1935" s="33"/>
      <c r="I1935" s="33"/>
      <c r="J1935" s="33"/>
      <c r="K1935" s="33"/>
      <c r="L1935" s="33"/>
      <c r="M1935" s="33"/>
      <c r="N1935" s="33"/>
      <c r="O1935" s="33"/>
      <c r="P1935" s="33"/>
      <c r="Q1935" s="33"/>
      <c r="R1935" s="33"/>
      <c r="S1935" s="33"/>
    </row>
    <row r="1936" spans="2:19">
      <c r="B1936" s="5">
        <v>1989</v>
      </c>
      <c r="C1936" s="33"/>
      <c r="D1936" s="33"/>
      <c r="E1936" s="33"/>
      <c r="F1936" s="33"/>
      <c r="G1936" s="33"/>
      <c r="H1936" s="33"/>
      <c r="I1936" s="33"/>
      <c r="J1936" s="33"/>
      <c r="K1936" s="33"/>
      <c r="L1936" s="33"/>
      <c r="M1936" s="33"/>
      <c r="N1936" s="33"/>
      <c r="O1936" s="33"/>
      <c r="P1936" s="33"/>
      <c r="Q1936" s="33"/>
      <c r="R1936" s="33"/>
      <c r="S1936" s="33"/>
    </row>
    <row r="1937" spans="2:19">
      <c r="B1937" s="5">
        <v>1988</v>
      </c>
      <c r="C1937" s="33"/>
      <c r="D1937" s="33"/>
      <c r="E1937" s="33"/>
      <c r="F1937" s="33"/>
      <c r="G1937" s="33"/>
      <c r="H1937" s="33"/>
      <c r="I1937" s="33"/>
      <c r="J1937" s="33"/>
      <c r="K1937" s="33"/>
      <c r="L1937" s="33"/>
      <c r="M1937" s="33"/>
      <c r="N1937" s="33"/>
      <c r="O1937" s="33"/>
      <c r="P1937" s="33"/>
      <c r="Q1937" s="33"/>
      <c r="R1937" s="33"/>
      <c r="S1937" s="33"/>
    </row>
    <row r="1938" spans="2:19">
      <c r="B1938" s="5">
        <v>1987</v>
      </c>
      <c r="C1938" s="33"/>
      <c r="D1938" s="33"/>
      <c r="E1938" s="33"/>
      <c r="F1938" s="33"/>
      <c r="G1938" s="33"/>
      <c r="H1938" s="33"/>
      <c r="I1938" s="33"/>
      <c r="J1938" s="33"/>
      <c r="K1938" s="33"/>
      <c r="L1938" s="33"/>
      <c r="M1938" s="33"/>
      <c r="N1938" s="33"/>
      <c r="O1938" s="33"/>
      <c r="P1938" s="33"/>
      <c r="Q1938" s="33"/>
      <c r="R1938" s="33"/>
      <c r="S1938" s="33"/>
    </row>
    <row r="1939" spans="2:19">
      <c r="B1939" s="5">
        <v>1986</v>
      </c>
      <c r="C1939" s="33"/>
      <c r="D1939" s="33"/>
      <c r="E1939" s="33"/>
      <c r="F1939" s="33"/>
      <c r="G1939" s="33"/>
      <c r="H1939" s="33"/>
      <c r="I1939" s="33"/>
      <c r="J1939" s="33"/>
      <c r="K1939" s="33"/>
      <c r="L1939" s="33"/>
      <c r="M1939" s="33"/>
      <c r="N1939" s="33"/>
      <c r="O1939" s="33"/>
      <c r="P1939" s="33"/>
      <c r="Q1939" s="33"/>
      <c r="R1939" s="33"/>
      <c r="S1939" s="33"/>
    </row>
    <row r="1940" spans="2:19">
      <c r="B1940" s="5">
        <v>1985</v>
      </c>
      <c r="C1940" s="33"/>
      <c r="D1940" s="33"/>
      <c r="E1940" s="33"/>
      <c r="F1940" s="33"/>
      <c r="G1940" s="33"/>
      <c r="H1940" s="33"/>
      <c r="I1940" s="33"/>
      <c r="J1940" s="33"/>
      <c r="K1940" s="33"/>
      <c r="L1940" s="33"/>
      <c r="M1940" s="33"/>
      <c r="N1940" s="33"/>
      <c r="O1940" s="33"/>
      <c r="P1940" s="33"/>
      <c r="Q1940" s="33"/>
      <c r="R1940" s="33"/>
      <c r="S1940" s="33"/>
    </row>
    <row r="1941" spans="2:19">
      <c r="B1941" s="5">
        <v>1984</v>
      </c>
      <c r="C1941" s="33"/>
      <c r="D1941" s="33"/>
      <c r="E1941" s="33"/>
      <c r="F1941" s="33"/>
      <c r="G1941" s="33"/>
      <c r="H1941" s="33"/>
      <c r="I1941" s="33"/>
      <c r="J1941" s="33"/>
      <c r="K1941" s="33"/>
      <c r="L1941" s="33"/>
      <c r="M1941" s="33"/>
      <c r="N1941" s="33"/>
      <c r="O1941" s="33"/>
      <c r="P1941" s="33"/>
      <c r="Q1941" s="33"/>
      <c r="R1941" s="33"/>
      <c r="S1941" s="33"/>
    </row>
    <row r="1942" spans="2:19">
      <c r="B1942" s="5">
        <v>1983</v>
      </c>
      <c r="C1942" s="33"/>
      <c r="D1942" s="33"/>
      <c r="E1942" s="33"/>
      <c r="F1942" s="33"/>
      <c r="G1942" s="33"/>
      <c r="H1942" s="33"/>
      <c r="I1942" s="33"/>
      <c r="J1942" s="33"/>
      <c r="K1942" s="33"/>
      <c r="L1942" s="33"/>
      <c r="M1942" s="33"/>
      <c r="N1942" s="33"/>
      <c r="O1942" s="33"/>
      <c r="P1942" s="33"/>
      <c r="Q1942" s="33"/>
      <c r="R1942" s="33"/>
      <c r="S1942" s="33"/>
    </row>
    <row r="1943" spans="2:19">
      <c r="B1943" s="5">
        <v>1982</v>
      </c>
      <c r="C1943" s="33"/>
      <c r="D1943" s="33"/>
      <c r="E1943" s="33"/>
      <c r="F1943" s="33"/>
      <c r="G1943" s="33"/>
      <c r="H1943" s="33"/>
      <c r="I1943" s="33"/>
      <c r="J1943" s="33"/>
      <c r="K1943" s="33"/>
      <c r="L1943" s="33"/>
      <c r="M1943" s="33"/>
      <c r="N1943" s="33"/>
      <c r="O1943" s="33"/>
      <c r="P1943" s="33"/>
      <c r="Q1943" s="33"/>
      <c r="R1943" s="33"/>
      <c r="S1943" s="33"/>
    </row>
    <row r="1944" spans="2:19">
      <c r="B1944" s="5">
        <v>1981</v>
      </c>
      <c r="C1944" s="33"/>
      <c r="D1944" s="33"/>
      <c r="E1944" s="33"/>
      <c r="F1944" s="33"/>
      <c r="G1944" s="33"/>
      <c r="H1944" s="33"/>
      <c r="I1944" s="33"/>
      <c r="J1944" s="33"/>
      <c r="K1944" s="33"/>
      <c r="L1944" s="33"/>
      <c r="M1944" s="33"/>
      <c r="N1944" s="33"/>
      <c r="O1944" s="33"/>
      <c r="P1944" s="33"/>
      <c r="Q1944" s="33"/>
      <c r="R1944" s="33"/>
      <c r="S1944" s="33"/>
    </row>
    <row r="1945" spans="2:19">
      <c r="B1945" s="5">
        <v>1980</v>
      </c>
      <c r="C1945" s="33"/>
      <c r="D1945" s="33"/>
      <c r="E1945" s="33"/>
      <c r="F1945" s="33"/>
      <c r="G1945" s="33"/>
      <c r="H1945" s="33"/>
      <c r="I1945" s="33"/>
      <c r="J1945" s="33"/>
      <c r="K1945" s="33"/>
      <c r="L1945" s="33"/>
      <c r="M1945" s="33"/>
      <c r="N1945" s="33"/>
      <c r="O1945" s="33"/>
      <c r="P1945" s="33"/>
      <c r="Q1945" s="33"/>
      <c r="R1945" s="33"/>
      <c r="S1945" s="33"/>
    </row>
    <row r="1946" spans="2:19">
      <c r="B1946" s="5">
        <v>1979</v>
      </c>
      <c r="C1946" s="33"/>
      <c r="D1946" s="33"/>
      <c r="E1946" s="33"/>
      <c r="F1946" s="33"/>
      <c r="G1946" s="33"/>
      <c r="H1946" s="33"/>
      <c r="I1946" s="33"/>
      <c r="J1946" s="33"/>
      <c r="K1946" s="33"/>
      <c r="L1946" s="33"/>
      <c r="M1946" s="33"/>
      <c r="N1946" s="33"/>
      <c r="O1946" s="33"/>
      <c r="P1946" s="33"/>
      <c r="Q1946" s="33"/>
      <c r="R1946" s="33"/>
      <c r="S1946" s="33"/>
    </row>
    <row r="1947" spans="2:19">
      <c r="B1947" s="5">
        <v>1978</v>
      </c>
      <c r="C1947" s="33"/>
      <c r="D1947" s="33"/>
      <c r="E1947" s="33"/>
      <c r="F1947" s="33"/>
      <c r="G1947" s="33"/>
      <c r="H1947" s="33"/>
      <c r="I1947" s="33"/>
      <c r="J1947" s="33"/>
      <c r="K1947" s="33"/>
      <c r="L1947" s="33"/>
      <c r="M1947" s="33"/>
      <c r="N1947" s="33"/>
      <c r="O1947" s="33"/>
      <c r="P1947" s="33"/>
      <c r="Q1947" s="33"/>
      <c r="R1947" s="33"/>
      <c r="S1947" s="33"/>
    </row>
    <row r="1948" spans="2:19">
      <c r="B1948" s="5">
        <v>1977</v>
      </c>
      <c r="C1948" s="33"/>
      <c r="D1948" s="33"/>
      <c r="E1948" s="33"/>
      <c r="F1948" s="33"/>
      <c r="G1948" s="33"/>
      <c r="H1948" s="33"/>
      <c r="I1948" s="33"/>
      <c r="J1948" s="33"/>
      <c r="K1948" s="33"/>
      <c r="L1948" s="33"/>
      <c r="M1948" s="33"/>
      <c r="N1948" s="33"/>
      <c r="O1948" s="33"/>
      <c r="P1948" s="33"/>
      <c r="Q1948" s="33"/>
      <c r="R1948" s="33"/>
      <c r="S1948" s="33"/>
    </row>
    <row r="1949" spans="2:19">
      <c r="B1949" s="5">
        <v>1976</v>
      </c>
      <c r="C1949" s="33"/>
      <c r="D1949" s="33"/>
      <c r="E1949" s="33"/>
      <c r="F1949" s="33"/>
      <c r="G1949" s="33"/>
      <c r="H1949" s="33"/>
      <c r="I1949" s="33"/>
      <c r="J1949" s="33"/>
      <c r="K1949" s="33"/>
      <c r="L1949" s="33"/>
      <c r="M1949" s="33"/>
      <c r="N1949" s="33"/>
      <c r="O1949" s="33"/>
      <c r="P1949" s="33"/>
      <c r="Q1949" s="33"/>
      <c r="R1949" s="33"/>
      <c r="S1949" s="33"/>
    </row>
    <row r="1950" spans="2:19">
      <c r="B1950" s="5">
        <v>1975</v>
      </c>
      <c r="C1950" s="33"/>
      <c r="D1950" s="33"/>
      <c r="E1950" s="33"/>
      <c r="F1950" s="33"/>
      <c r="G1950" s="33"/>
      <c r="H1950" s="33"/>
      <c r="I1950" s="33"/>
      <c r="J1950" s="33"/>
      <c r="K1950" s="33"/>
      <c r="L1950" s="33"/>
      <c r="M1950" s="33"/>
      <c r="N1950" s="33"/>
      <c r="O1950" s="33"/>
      <c r="P1950" s="33"/>
      <c r="Q1950" s="33"/>
      <c r="R1950" s="33"/>
      <c r="S1950" s="33"/>
    </row>
    <row r="1951" spans="2:19">
      <c r="B1951" s="5">
        <v>1974</v>
      </c>
      <c r="C1951" s="33"/>
      <c r="D1951" s="33"/>
      <c r="E1951" s="33"/>
      <c r="F1951" s="33"/>
      <c r="G1951" s="33"/>
      <c r="H1951" s="33"/>
      <c r="I1951" s="33"/>
      <c r="J1951" s="33"/>
      <c r="K1951" s="33"/>
      <c r="L1951" s="33"/>
      <c r="M1951" s="33"/>
      <c r="N1951" s="33"/>
      <c r="O1951" s="33"/>
      <c r="P1951" s="33"/>
      <c r="Q1951" s="33"/>
      <c r="R1951" s="33"/>
      <c r="S1951" s="33"/>
    </row>
    <row r="1952" spans="2:19">
      <c r="B1952" s="5">
        <v>1973</v>
      </c>
      <c r="C1952" s="33"/>
      <c r="D1952" s="33"/>
      <c r="E1952" s="33"/>
      <c r="F1952" s="33"/>
      <c r="G1952" s="33"/>
      <c r="H1952" s="33"/>
      <c r="I1952" s="33"/>
      <c r="J1952" s="33"/>
      <c r="K1952" s="33"/>
      <c r="L1952" s="33"/>
      <c r="M1952" s="33"/>
      <c r="N1952" s="33"/>
      <c r="O1952" s="33"/>
      <c r="P1952" s="33"/>
      <c r="Q1952" s="33"/>
      <c r="R1952" s="33"/>
      <c r="S1952" s="33"/>
    </row>
    <row r="1953" spans="2:19">
      <c r="B1953" s="5">
        <v>1972</v>
      </c>
      <c r="C1953" s="33"/>
      <c r="D1953" s="33"/>
      <c r="E1953" s="33"/>
      <c r="F1953" s="33"/>
      <c r="G1953" s="33"/>
      <c r="H1953" s="33"/>
      <c r="I1953" s="33"/>
      <c r="J1953" s="33"/>
      <c r="K1953" s="33"/>
      <c r="L1953" s="33"/>
      <c r="M1953" s="33"/>
      <c r="N1953" s="33"/>
      <c r="O1953" s="33"/>
      <c r="P1953" s="33"/>
      <c r="Q1953" s="33"/>
      <c r="R1953" s="33"/>
      <c r="S1953" s="33"/>
    </row>
    <row r="1954" spans="2:19">
      <c r="B1954" s="5">
        <v>1971</v>
      </c>
      <c r="C1954" s="33"/>
      <c r="D1954" s="33"/>
      <c r="E1954" s="33"/>
      <c r="F1954" s="33"/>
      <c r="G1954" s="33"/>
      <c r="H1954" s="33"/>
      <c r="I1954" s="33"/>
      <c r="J1954" s="33"/>
      <c r="K1954" s="33"/>
      <c r="L1954" s="33"/>
      <c r="M1954" s="33"/>
      <c r="N1954" s="33"/>
      <c r="O1954" s="33"/>
      <c r="P1954" s="33"/>
      <c r="Q1954" s="33"/>
      <c r="R1954" s="33"/>
      <c r="S1954" s="33"/>
    </row>
    <row r="1955" spans="2:19">
      <c r="B1955" s="5">
        <v>1970</v>
      </c>
      <c r="C1955" s="33"/>
      <c r="D1955" s="33"/>
      <c r="E1955" s="33"/>
      <c r="F1955" s="33"/>
      <c r="G1955" s="33"/>
      <c r="H1955" s="33"/>
      <c r="I1955" s="33"/>
      <c r="J1955" s="33"/>
      <c r="K1955" s="33"/>
      <c r="L1955" s="33"/>
      <c r="M1955" s="33"/>
      <c r="N1955" s="33"/>
      <c r="O1955" s="33"/>
      <c r="P1955" s="33"/>
      <c r="Q1955" s="33"/>
      <c r="R1955" s="33"/>
      <c r="S1955" s="33"/>
    </row>
    <row r="1956" spans="2:19">
      <c r="B1956" s="5">
        <v>1969</v>
      </c>
      <c r="C1956" s="33"/>
      <c r="D1956" s="33"/>
      <c r="E1956" s="33"/>
      <c r="F1956" s="33"/>
      <c r="G1956" s="33"/>
      <c r="H1956" s="33"/>
      <c r="I1956" s="33"/>
      <c r="J1956" s="33"/>
      <c r="K1956" s="33"/>
      <c r="L1956" s="33"/>
      <c r="M1956" s="33"/>
      <c r="N1956" s="33"/>
      <c r="O1956" s="33"/>
      <c r="P1956" s="33"/>
      <c r="Q1956" s="33"/>
      <c r="R1956" s="33"/>
      <c r="S1956" s="33"/>
    </row>
    <row r="1957" spans="2:19">
      <c r="B1957" s="5">
        <v>1968</v>
      </c>
      <c r="C1957" s="33"/>
      <c r="D1957" s="33"/>
      <c r="E1957" s="33"/>
      <c r="F1957" s="33"/>
      <c r="G1957" s="33"/>
      <c r="H1957" s="33"/>
      <c r="I1957" s="33"/>
      <c r="J1957" s="33"/>
      <c r="K1957" s="33"/>
      <c r="L1957" s="33"/>
      <c r="M1957" s="33"/>
      <c r="N1957" s="33"/>
      <c r="O1957" s="33"/>
      <c r="P1957" s="33"/>
      <c r="Q1957" s="33"/>
      <c r="R1957" s="33"/>
      <c r="S1957" s="33"/>
    </row>
    <row r="1958" spans="2:19">
      <c r="B1958" s="5">
        <v>1967</v>
      </c>
      <c r="C1958" s="33"/>
      <c r="D1958" s="33"/>
      <c r="E1958" s="33"/>
      <c r="F1958" s="33"/>
      <c r="G1958" s="33"/>
      <c r="H1958" s="33"/>
      <c r="I1958" s="33"/>
      <c r="J1958" s="33"/>
      <c r="K1958" s="33"/>
      <c r="L1958" s="33"/>
      <c r="M1958" s="33"/>
      <c r="N1958" s="33"/>
      <c r="O1958" s="33"/>
      <c r="P1958" s="33"/>
      <c r="Q1958" s="33"/>
      <c r="R1958" s="33"/>
      <c r="S1958" s="33"/>
    </row>
    <row r="1959" spans="2:19">
      <c r="B1959" s="5">
        <v>1966</v>
      </c>
      <c r="C1959" s="33"/>
      <c r="D1959" s="33"/>
      <c r="E1959" s="33"/>
      <c r="F1959" s="33"/>
      <c r="G1959" s="33"/>
      <c r="H1959" s="33"/>
      <c r="I1959" s="33"/>
      <c r="J1959" s="33"/>
      <c r="K1959" s="33"/>
      <c r="L1959" s="33"/>
      <c r="M1959" s="33"/>
      <c r="N1959" s="33"/>
      <c r="O1959" s="33"/>
      <c r="P1959" s="33"/>
      <c r="Q1959" s="33"/>
      <c r="R1959" s="33"/>
      <c r="S1959" s="33"/>
    </row>
    <row r="1960" spans="2:19">
      <c r="B1960" s="5">
        <v>1965</v>
      </c>
      <c r="C1960" s="33"/>
      <c r="D1960" s="33"/>
      <c r="E1960" s="33"/>
      <c r="F1960" s="33"/>
      <c r="G1960" s="33"/>
      <c r="H1960" s="33"/>
      <c r="I1960" s="33"/>
      <c r="J1960" s="33"/>
      <c r="K1960" s="33"/>
      <c r="L1960" s="33"/>
      <c r="M1960" s="33"/>
      <c r="N1960" s="33"/>
      <c r="O1960" s="33"/>
      <c r="P1960" s="33"/>
      <c r="Q1960" s="33"/>
      <c r="R1960" s="33"/>
      <c r="S1960" s="33"/>
    </row>
    <row r="1961" spans="2:19">
      <c r="B1961" s="5">
        <v>1964</v>
      </c>
      <c r="C1961" s="33"/>
      <c r="D1961" s="33"/>
      <c r="E1961" s="33"/>
      <c r="F1961" s="33"/>
      <c r="G1961" s="33"/>
      <c r="H1961" s="33"/>
      <c r="I1961" s="33"/>
      <c r="J1961" s="33"/>
      <c r="K1961" s="33"/>
      <c r="L1961" s="33"/>
      <c r="M1961" s="33"/>
      <c r="N1961" s="33"/>
      <c r="O1961" s="33"/>
      <c r="P1961" s="33"/>
      <c r="Q1961" s="33"/>
      <c r="R1961" s="33"/>
      <c r="S1961" s="33"/>
    </row>
    <row r="1962" spans="2:19">
      <c r="B1962" s="5">
        <v>1963</v>
      </c>
      <c r="C1962" s="33"/>
      <c r="D1962" s="33"/>
      <c r="E1962" s="33"/>
      <c r="F1962" s="33"/>
      <c r="G1962" s="33"/>
      <c r="H1962" s="33"/>
      <c r="I1962" s="33"/>
      <c r="J1962" s="33"/>
      <c r="K1962" s="33"/>
      <c r="L1962" s="33"/>
      <c r="M1962" s="33"/>
      <c r="N1962" s="33"/>
      <c r="O1962" s="33"/>
      <c r="P1962" s="33"/>
      <c r="Q1962" s="33"/>
      <c r="R1962" s="33"/>
      <c r="S1962" s="33"/>
    </row>
    <row r="1963" spans="2:19">
      <c r="B1963" s="5">
        <v>1962</v>
      </c>
      <c r="C1963" s="33"/>
      <c r="D1963" s="33"/>
      <c r="E1963" s="33"/>
      <c r="F1963" s="33"/>
      <c r="G1963" s="33"/>
      <c r="H1963" s="33"/>
      <c r="I1963" s="33"/>
      <c r="J1963" s="33"/>
      <c r="K1963" s="33"/>
      <c r="L1963" s="33"/>
      <c r="M1963" s="33"/>
      <c r="N1963" s="33"/>
      <c r="O1963" s="33"/>
      <c r="P1963" s="33"/>
      <c r="Q1963" s="33"/>
      <c r="R1963" s="33"/>
      <c r="S1963" s="33"/>
    </row>
    <row r="1964" spans="2:19">
      <c r="B1964" s="5">
        <v>1961</v>
      </c>
      <c r="C1964" s="33"/>
      <c r="D1964" s="33"/>
      <c r="E1964" s="33"/>
      <c r="F1964" s="33"/>
      <c r="G1964" s="33"/>
      <c r="H1964" s="33"/>
      <c r="I1964" s="33"/>
      <c r="J1964" s="33"/>
      <c r="K1964" s="33"/>
      <c r="L1964" s="33"/>
      <c r="M1964" s="33"/>
      <c r="N1964" s="33"/>
      <c r="O1964" s="33"/>
      <c r="P1964" s="33"/>
      <c r="Q1964" s="33"/>
      <c r="R1964" s="33"/>
      <c r="S1964" s="33"/>
    </row>
    <row r="1965" spans="2:19">
      <c r="B1965" s="5">
        <v>1960</v>
      </c>
      <c r="C1965" s="33"/>
      <c r="D1965" s="33"/>
      <c r="E1965" s="33"/>
      <c r="F1965" s="33"/>
      <c r="G1965" s="33"/>
      <c r="H1965" s="33"/>
      <c r="I1965" s="33"/>
      <c r="J1965" s="33"/>
      <c r="K1965" s="33"/>
      <c r="L1965" s="33"/>
      <c r="M1965" s="33"/>
      <c r="N1965" s="33"/>
      <c r="O1965" s="33"/>
      <c r="P1965" s="33"/>
      <c r="Q1965" s="33"/>
      <c r="R1965" s="33"/>
      <c r="S1965" s="33"/>
    </row>
    <row r="1966" spans="2:19">
      <c r="B1966" s="5">
        <v>1959</v>
      </c>
      <c r="C1966" s="33"/>
      <c r="D1966" s="33"/>
      <c r="E1966" s="33"/>
      <c r="F1966" s="33"/>
      <c r="G1966" s="33"/>
      <c r="H1966" s="33"/>
      <c r="I1966" s="33"/>
      <c r="J1966" s="33"/>
      <c r="K1966" s="33"/>
      <c r="L1966" s="33"/>
      <c r="M1966" s="33"/>
      <c r="N1966" s="33"/>
      <c r="O1966" s="33"/>
      <c r="P1966" s="33"/>
      <c r="Q1966" s="33"/>
      <c r="R1966" s="33"/>
      <c r="S1966" s="33"/>
    </row>
    <row r="1967" spans="2:19">
      <c r="B1967" s="5">
        <v>1958</v>
      </c>
      <c r="C1967" s="33"/>
      <c r="D1967" s="33"/>
      <c r="E1967" s="33"/>
      <c r="F1967" s="33"/>
      <c r="G1967" s="33"/>
      <c r="H1967" s="33"/>
      <c r="I1967" s="33"/>
      <c r="J1967" s="33"/>
      <c r="K1967" s="33"/>
      <c r="L1967" s="33"/>
      <c r="M1967" s="33"/>
      <c r="N1967" s="33"/>
      <c r="O1967" s="33"/>
      <c r="P1967" s="33"/>
      <c r="Q1967" s="33"/>
      <c r="R1967" s="33"/>
      <c r="S1967" s="33"/>
    </row>
    <row r="1968" spans="2:19">
      <c r="B1968" s="5">
        <v>1957</v>
      </c>
      <c r="C1968" s="33"/>
      <c r="D1968" s="33"/>
      <c r="E1968" s="33"/>
      <c r="F1968" s="33"/>
      <c r="G1968" s="33"/>
      <c r="H1968" s="33"/>
      <c r="I1968" s="33"/>
      <c r="J1968" s="33"/>
      <c r="K1968" s="33"/>
      <c r="L1968" s="33"/>
      <c r="M1968" s="33"/>
      <c r="N1968" s="33"/>
      <c r="O1968" s="33"/>
      <c r="P1968" s="33"/>
      <c r="Q1968" s="33"/>
      <c r="R1968" s="33"/>
      <c r="S1968" s="33"/>
    </row>
    <row r="1969" spans="2:19">
      <c r="B1969" s="5">
        <v>1956</v>
      </c>
      <c r="C1969" s="33"/>
      <c r="D1969" s="33"/>
      <c r="E1969" s="33"/>
      <c r="F1969" s="33"/>
      <c r="G1969" s="33"/>
      <c r="H1969" s="33"/>
      <c r="I1969" s="33"/>
      <c r="J1969" s="33"/>
      <c r="K1969" s="33"/>
      <c r="L1969" s="33"/>
      <c r="M1969" s="33"/>
      <c r="N1969" s="33"/>
      <c r="O1969" s="33"/>
      <c r="P1969" s="33"/>
      <c r="Q1969" s="33"/>
      <c r="R1969" s="33"/>
      <c r="S1969" s="33"/>
    </row>
    <row r="1970" spans="2:19">
      <c r="B1970" s="5">
        <v>1955</v>
      </c>
      <c r="C1970" s="33"/>
      <c r="D1970" s="33"/>
      <c r="E1970" s="33"/>
      <c r="F1970" s="33"/>
      <c r="G1970" s="33"/>
      <c r="H1970" s="33"/>
      <c r="I1970" s="33"/>
      <c r="J1970" s="33"/>
      <c r="K1970" s="33"/>
      <c r="L1970" s="33"/>
      <c r="M1970" s="33"/>
      <c r="N1970" s="33"/>
      <c r="O1970" s="33"/>
      <c r="P1970" s="33"/>
      <c r="Q1970" s="33"/>
      <c r="R1970" s="33"/>
      <c r="S1970" s="33"/>
    </row>
    <row r="1971" spans="2:19">
      <c r="B1971" s="5">
        <v>1954</v>
      </c>
      <c r="C1971" s="33"/>
      <c r="D1971" s="33"/>
      <c r="E1971" s="33"/>
      <c r="F1971" s="33"/>
      <c r="G1971" s="33"/>
      <c r="H1971" s="33"/>
      <c r="I1971" s="33"/>
      <c r="J1971" s="33"/>
      <c r="K1971" s="33"/>
      <c r="L1971" s="33"/>
      <c r="M1971" s="33"/>
      <c r="N1971" s="33"/>
      <c r="O1971" s="33"/>
      <c r="P1971" s="33"/>
      <c r="Q1971" s="33"/>
      <c r="R1971" s="33"/>
      <c r="S1971" s="33"/>
    </row>
    <row r="1972" spans="2:19">
      <c r="B1972" s="5">
        <v>1953</v>
      </c>
      <c r="C1972" s="33"/>
      <c r="D1972" s="33"/>
      <c r="E1972" s="33"/>
      <c r="F1972" s="33"/>
      <c r="G1972" s="33"/>
      <c r="H1972" s="33"/>
      <c r="I1972" s="33"/>
      <c r="J1972" s="33"/>
      <c r="K1972" s="33"/>
      <c r="L1972" s="33"/>
      <c r="M1972" s="33"/>
      <c r="N1972" s="33"/>
      <c r="O1972" s="33"/>
      <c r="P1972" s="33"/>
      <c r="Q1972" s="33"/>
      <c r="R1972" s="33"/>
      <c r="S1972" s="33"/>
    </row>
    <row r="1973" spans="2:19">
      <c r="B1973" s="5">
        <v>1952</v>
      </c>
      <c r="C1973" s="33"/>
      <c r="D1973" s="33"/>
      <c r="E1973" s="33"/>
      <c r="F1973" s="33"/>
      <c r="G1973" s="33"/>
      <c r="H1973" s="33"/>
      <c r="I1973" s="33"/>
      <c r="J1973" s="33"/>
      <c r="K1973" s="33"/>
      <c r="L1973" s="33"/>
      <c r="M1973" s="33"/>
      <c r="N1973" s="33"/>
      <c r="O1973" s="33"/>
      <c r="P1973" s="33"/>
      <c r="Q1973" s="33"/>
      <c r="R1973" s="33"/>
      <c r="S1973" s="33"/>
    </row>
    <row r="1974" spans="2:19">
      <c r="B1974" s="5">
        <v>1951</v>
      </c>
      <c r="C1974" s="33"/>
      <c r="D1974" s="33"/>
      <c r="E1974" s="33"/>
      <c r="F1974" s="33"/>
      <c r="G1974" s="33"/>
      <c r="H1974" s="33"/>
      <c r="I1974" s="33"/>
      <c r="J1974" s="33"/>
      <c r="K1974" s="33"/>
      <c r="L1974" s="33"/>
      <c r="M1974" s="33"/>
      <c r="N1974" s="33"/>
      <c r="O1974" s="33"/>
      <c r="P1974" s="33"/>
      <c r="Q1974" s="33"/>
      <c r="R1974" s="33"/>
      <c r="S1974" s="33"/>
    </row>
    <row r="1975" spans="2:19">
      <c r="B1975" s="5">
        <v>1950</v>
      </c>
      <c r="C1975" s="33"/>
      <c r="D1975" s="33"/>
      <c r="E1975" s="33"/>
      <c r="F1975" s="33"/>
      <c r="G1975" s="33"/>
      <c r="H1975" s="33"/>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1"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2"/>
      <c r="B1997" s="6"/>
      <c r="C1997" s="7"/>
      <c r="D1997" s="7"/>
      <c r="E1997" s="7"/>
      <c r="F1997" s="7"/>
      <c r="G1997" s="7"/>
      <c r="H1997" s="7"/>
      <c r="I1997" s="7"/>
      <c r="J1997" s="7"/>
      <c r="K1997" s="7"/>
      <c r="L1997" s="7"/>
      <c r="M1997" s="9"/>
    </row>
    <row r="1998" spans="1:19">
      <c r="A1998" s="68" t="s">
        <v>125</v>
      </c>
      <c r="B1998" s="67">
        <v>2022</v>
      </c>
      <c r="C1998" s="32"/>
      <c r="D1998" s="32"/>
      <c r="E1998" s="32"/>
      <c r="F1998" s="32"/>
      <c r="G1998" s="32"/>
      <c r="H1998" s="32"/>
      <c r="I1998" s="32"/>
      <c r="J1998" s="32"/>
      <c r="K1998" s="32"/>
      <c r="L1998" s="32"/>
      <c r="M1998" s="32"/>
      <c r="N1998" s="32"/>
      <c r="O1998" s="32"/>
      <c r="P1998" s="32"/>
      <c r="Q1998" s="32"/>
      <c r="R1998" s="60"/>
      <c r="S1998" s="33"/>
    </row>
    <row r="1999" spans="1:19">
      <c r="A1999" s="34"/>
      <c r="B1999" s="5">
        <v>2021</v>
      </c>
      <c r="C1999" s="32"/>
      <c r="D1999" s="32"/>
      <c r="E1999" s="32"/>
      <c r="F1999" s="32"/>
      <c r="G1999" s="32"/>
      <c r="H1999" s="32"/>
      <c r="I1999" s="32"/>
      <c r="J1999" s="32"/>
      <c r="K1999" s="32"/>
      <c r="L1999" s="32"/>
      <c r="M1999" s="32"/>
      <c r="N1999" s="32"/>
      <c r="O1999" s="32"/>
      <c r="P1999" s="32"/>
      <c r="Q1999" s="32"/>
      <c r="R1999" s="33"/>
      <c r="S1999" s="33"/>
    </row>
    <row r="2000" spans="1:19">
      <c r="B2000" s="5">
        <v>2020</v>
      </c>
      <c r="C2000" s="32"/>
      <c r="D2000" s="32"/>
      <c r="E2000" s="32"/>
      <c r="F2000" s="32"/>
      <c r="G2000" s="32"/>
      <c r="H2000" s="32"/>
      <c r="I2000" s="32"/>
      <c r="J2000" s="32"/>
      <c r="K2000" s="32"/>
      <c r="L2000" s="32"/>
      <c r="M2000" s="32"/>
      <c r="N2000" s="32"/>
      <c r="O2000" s="32"/>
      <c r="P2000" s="32"/>
      <c r="Q2000" s="33"/>
      <c r="R2000" s="33"/>
      <c r="S2000" s="33"/>
    </row>
    <row r="2001" spans="1:19">
      <c r="A2001" s="36"/>
      <c r="B2001" s="5">
        <v>2019</v>
      </c>
      <c r="C2001" s="32"/>
      <c r="D2001" s="32"/>
      <c r="E2001" s="32"/>
      <c r="F2001" s="32"/>
      <c r="G2001" s="32"/>
      <c r="H2001" s="32"/>
      <c r="I2001" s="32"/>
      <c r="J2001" s="32"/>
      <c r="K2001" s="32"/>
      <c r="L2001" s="32"/>
      <c r="M2001" s="32"/>
      <c r="N2001" s="32"/>
      <c r="O2001" s="32"/>
      <c r="P2001" s="33"/>
      <c r="Q2001" s="33"/>
      <c r="R2001" s="33"/>
      <c r="S2001" s="33"/>
    </row>
    <row r="2002" spans="1:19">
      <c r="A2002" s="36"/>
      <c r="B2002" s="5">
        <v>2018</v>
      </c>
      <c r="C2002" s="32"/>
      <c r="D2002" s="32"/>
      <c r="E2002" s="32"/>
      <c r="F2002" s="32"/>
      <c r="G2002" s="32"/>
      <c r="H2002" s="32"/>
      <c r="I2002" s="32"/>
      <c r="J2002" s="32"/>
      <c r="K2002" s="32"/>
      <c r="L2002" s="32"/>
      <c r="M2002" s="32"/>
      <c r="N2002" s="32"/>
      <c r="O2002" s="33"/>
      <c r="P2002" s="33"/>
      <c r="Q2002" s="33"/>
      <c r="R2002" s="33"/>
      <c r="S2002" s="33"/>
    </row>
    <row r="2003" spans="1:19">
      <c r="A2003" s="36"/>
      <c r="B2003" s="5">
        <v>2017</v>
      </c>
      <c r="C2003" s="32"/>
      <c r="D2003" s="32"/>
      <c r="E2003" s="32"/>
      <c r="F2003" s="32"/>
      <c r="G2003" s="32"/>
      <c r="H2003" s="32"/>
      <c r="I2003" s="32"/>
      <c r="J2003" s="32"/>
      <c r="K2003" s="32"/>
      <c r="L2003" s="32"/>
      <c r="M2003" s="32"/>
      <c r="N2003" s="33"/>
      <c r="O2003" s="33"/>
      <c r="P2003" s="33"/>
      <c r="Q2003" s="33"/>
      <c r="R2003" s="33"/>
      <c r="S2003" s="33"/>
    </row>
    <row r="2004" spans="1:19">
      <c r="B2004" s="5">
        <v>2016</v>
      </c>
      <c r="C2004" s="32"/>
      <c r="D2004" s="32"/>
      <c r="E2004" s="32"/>
      <c r="F2004" s="32"/>
      <c r="G2004" s="32"/>
      <c r="H2004" s="32"/>
      <c r="I2004" s="32"/>
      <c r="J2004" s="32"/>
      <c r="K2004" s="32"/>
      <c r="L2004" s="32"/>
      <c r="M2004" s="33"/>
      <c r="N2004" s="33"/>
      <c r="O2004" s="33"/>
      <c r="P2004" s="33"/>
      <c r="Q2004" s="33"/>
      <c r="R2004" s="33"/>
      <c r="S2004" s="33"/>
    </row>
    <row r="2005" spans="1:19">
      <c r="B2005" s="5">
        <v>2015</v>
      </c>
      <c r="C2005" s="32"/>
      <c r="D2005" s="32"/>
      <c r="E2005" s="32"/>
      <c r="F2005" s="32"/>
      <c r="G2005" s="32"/>
      <c r="H2005" s="32"/>
      <c r="I2005" s="32"/>
      <c r="J2005" s="32"/>
      <c r="K2005" s="32"/>
      <c r="L2005" s="33"/>
      <c r="M2005" s="33"/>
      <c r="N2005" s="33"/>
      <c r="O2005" s="33"/>
      <c r="P2005" s="33"/>
      <c r="Q2005" s="33"/>
      <c r="R2005" s="33"/>
      <c r="S2005" s="33"/>
    </row>
    <row r="2006" spans="1:19">
      <c r="B2006" s="5">
        <v>2014</v>
      </c>
      <c r="C2006" s="32"/>
      <c r="D2006" s="32"/>
      <c r="E2006" s="32"/>
      <c r="F2006" s="32"/>
      <c r="G2006" s="32"/>
      <c r="H2006" s="32"/>
      <c r="I2006" s="32"/>
      <c r="J2006" s="32"/>
      <c r="K2006" s="33"/>
      <c r="L2006" s="33"/>
      <c r="M2006" s="33"/>
      <c r="N2006" s="33"/>
      <c r="O2006" s="33"/>
      <c r="P2006" s="33"/>
      <c r="Q2006" s="33"/>
      <c r="R2006" s="33"/>
      <c r="S2006" s="33"/>
    </row>
    <row r="2007" spans="1:19">
      <c r="B2007" s="5">
        <v>2013</v>
      </c>
      <c r="C2007" s="32"/>
      <c r="D2007" s="32"/>
      <c r="E2007" s="32"/>
      <c r="F2007" s="32"/>
      <c r="G2007" s="32"/>
      <c r="H2007" s="32"/>
      <c r="I2007" s="32"/>
      <c r="J2007" s="33"/>
      <c r="K2007" s="33"/>
      <c r="L2007" s="33"/>
      <c r="M2007" s="33"/>
      <c r="N2007" s="33"/>
      <c r="O2007" s="33"/>
      <c r="P2007" s="33"/>
      <c r="Q2007" s="33"/>
      <c r="R2007" s="33"/>
      <c r="S2007" s="33"/>
    </row>
    <row r="2008" spans="1:19">
      <c r="B2008" s="5">
        <v>2012</v>
      </c>
      <c r="C2008" s="32"/>
      <c r="D2008" s="32"/>
      <c r="E2008" s="32"/>
      <c r="F2008" s="32"/>
      <c r="G2008" s="32"/>
      <c r="H2008" s="32"/>
      <c r="I2008" s="33"/>
      <c r="J2008" s="33"/>
      <c r="K2008" s="33"/>
      <c r="L2008" s="33"/>
      <c r="M2008" s="33"/>
      <c r="N2008" s="33"/>
      <c r="O2008" s="33"/>
      <c r="P2008" s="33"/>
      <c r="Q2008" s="33"/>
      <c r="R2008" s="33"/>
      <c r="S2008" s="33"/>
    </row>
    <row r="2009" spans="1:19">
      <c r="B2009" s="5">
        <v>2011</v>
      </c>
      <c r="C2009" s="32"/>
      <c r="D2009" s="32"/>
      <c r="E2009" s="32"/>
      <c r="F2009" s="32"/>
      <c r="G2009" s="32"/>
      <c r="H2009" s="33"/>
      <c r="I2009" s="33"/>
      <c r="J2009" s="33"/>
      <c r="K2009" s="33"/>
      <c r="L2009" s="33"/>
      <c r="M2009" s="33"/>
      <c r="N2009" s="33"/>
      <c r="O2009" s="33"/>
      <c r="P2009" s="33"/>
      <c r="Q2009" s="33"/>
      <c r="R2009" s="33"/>
      <c r="S2009" s="33"/>
    </row>
    <row r="2010" spans="1:19">
      <c r="B2010" s="5">
        <v>2010</v>
      </c>
      <c r="C2010" s="32"/>
      <c r="D2010" s="32"/>
      <c r="E2010" s="32"/>
      <c r="F2010" s="32"/>
      <c r="G2010" s="33"/>
      <c r="H2010" s="33"/>
      <c r="I2010" s="33"/>
      <c r="J2010" s="33"/>
      <c r="K2010" s="33"/>
      <c r="L2010" s="33"/>
      <c r="M2010" s="33"/>
      <c r="N2010" s="33"/>
      <c r="O2010" s="33"/>
      <c r="P2010" s="33"/>
      <c r="Q2010" s="33"/>
      <c r="R2010" s="33"/>
      <c r="S2010" s="33"/>
    </row>
    <row r="2011" spans="1:19">
      <c r="B2011" s="5">
        <v>2009</v>
      </c>
      <c r="C2011" s="32"/>
      <c r="D2011" s="32"/>
      <c r="E2011" s="32"/>
      <c r="F2011" s="33"/>
      <c r="G2011" s="33"/>
      <c r="H2011" s="33"/>
      <c r="I2011" s="33"/>
      <c r="J2011" s="33"/>
      <c r="K2011" s="33"/>
      <c r="L2011" s="33"/>
      <c r="M2011" s="33"/>
      <c r="N2011" s="33"/>
      <c r="O2011" s="33"/>
      <c r="P2011" s="33"/>
      <c r="Q2011" s="33"/>
      <c r="R2011" s="33"/>
      <c r="S2011" s="33"/>
    </row>
    <row r="2012" spans="1:19">
      <c r="B2012" s="5">
        <v>2008</v>
      </c>
      <c r="C2012" s="32"/>
      <c r="D2012" s="32"/>
      <c r="E2012" s="33"/>
      <c r="F2012" s="33"/>
      <c r="G2012" s="33"/>
      <c r="H2012" s="33"/>
      <c r="I2012" s="33"/>
      <c r="J2012" s="33"/>
      <c r="K2012" s="33"/>
      <c r="L2012" s="33"/>
      <c r="M2012" s="33"/>
      <c r="N2012" s="33"/>
      <c r="O2012" s="33"/>
      <c r="P2012" s="33"/>
      <c r="Q2012" s="33"/>
      <c r="R2012" s="33"/>
      <c r="S2012" s="33"/>
    </row>
    <row r="2013" spans="1:19">
      <c r="B2013" s="5">
        <v>2007</v>
      </c>
      <c r="C2013" s="32"/>
      <c r="D2013" s="33"/>
      <c r="E2013" s="33"/>
      <c r="F2013" s="33"/>
      <c r="G2013" s="33"/>
      <c r="H2013" s="33"/>
      <c r="I2013" s="33"/>
      <c r="J2013" s="33"/>
      <c r="K2013" s="33"/>
      <c r="L2013" s="33"/>
      <c r="M2013" s="33"/>
      <c r="N2013" s="33"/>
      <c r="O2013" s="33"/>
      <c r="P2013" s="33"/>
      <c r="Q2013" s="33"/>
      <c r="R2013" s="33"/>
      <c r="S2013" s="33"/>
    </row>
    <row r="2014" spans="1:19">
      <c r="B2014" s="5">
        <v>2006</v>
      </c>
      <c r="C2014" s="33"/>
      <c r="D2014" s="33"/>
      <c r="E2014" s="33"/>
      <c r="F2014" s="33"/>
      <c r="G2014" s="33"/>
      <c r="H2014" s="33"/>
      <c r="I2014" s="33"/>
      <c r="J2014" s="33"/>
      <c r="K2014" s="33"/>
      <c r="L2014" s="33"/>
      <c r="M2014" s="33"/>
      <c r="N2014" s="33"/>
      <c r="O2014" s="33"/>
      <c r="P2014" s="33"/>
      <c r="Q2014" s="33"/>
      <c r="R2014" s="33"/>
      <c r="S2014" s="33"/>
    </row>
    <row r="2015" spans="1:19">
      <c r="B2015" s="5">
        <v>2005</v>
      </c>
      <c r="C2015" s="33"/>
      <c r="D2015" s="33"/>
      <c r="E2015" s="33"/>
      <c r="F2015" s="33"/>
      <c r="G2015" s="33"/>
      <c r="H2015" s="33"/>
      <c r="I2015" s="33"/>
      <c r="J2015" s="33"/>
      <c r="K2015" s="33"/>
      <c r="L2015" s="33"/>
      <c r="M2015" s="33"/>
      <c r="N2015" s="33"/>
      <c r="O2015" s="33"/>
      <c r="P2015" s="33"/>
      <c r="Q2015" s="33"/>
      <c r="R2015" s="33"/>
      <c r="S2015" s="33"/>
    </row>
    <row r="2016" spans="1:19">
      <c r="B2016" s="5">
        <v>2004</v>
      </c>
      <c r="C2016" s="33"/>
      <c r="D2016" s="33"/>
      <c r="E2016" s="33"/>
      <c r="F2016" s="33"/>
      <c r="G2016" s="33"/>
      <c r="H2016" s="33"/>
      <c r="I2016" s="33"/>
      <c r="J2016" s="33"/>
      <c r="K2016" s="33"/>
      <c r="L2016" s="33"/>
      <c r="M2016" s="33"/>
      <c r="N2016" s="33"/>
      <c r="O2016" s="33"/>
      <c r="P2016" s="33"/>
      <c r="Q2016" s="33"/>
      <c r="R2016" s="33"/>
      <c r="S2016" s="33"/>
    </row>
    <row r="2017" spans="2:19">
      <c r="B2017" s="5">
        <v>2003</v>
      </c>
      <c r="C2017" s="33"/>
      <c r="D2017" s="33"/>
      <c r="E2017" s="33"/>
      <c r="F2017" s="33"/>
      <c r="G2017" s="33"/>
      <c r="H2017" s="33"/>
      <c r="I2017" s="33"/>
      <c r="J2017" s="33"/>
      <c r="K2017" s="33"/>
      <c r="L2017" s="33"/>
      <c r="M2017" s="33"/>
      <c r="N2017" s="33"/>
      <c r="O2017" s="33"/>
      <c r="P2017" s="33"/>
      <c r="Q2017" s="33"/>
      <c r="R2017" s="33"/>
      <c r="S2017" s="33"/>
    </row>
    <row r="2018" spans="2:19">
      <c r="B2018" s="5">
        <v>2002</v>
      </c>
      <c r="C2018" s="33"/>
      <c r="D2018" s="33"/>
      <c r="E2018" s="33"/>
      <c r="F2018" s="33"/>
      <c r="G2018" s="33"/>
      <c r="H2018" s="33"/>
      <c r="I2018" s="33"/>
      <c r="J2018" s="33"/>
      <c r="K2018" s="33"/>
      <c r="L2018" s="33"/>
      <c r="M2018" s="33"/>
      <c r="N2018" s="33"/>
      <c r="O2018" s="33"/>
      <c r="P2018" s="33"/>
      <c r="Q2018" s="33"/>
      <c r="R2018" s="33"/>
      <c r="S2018" s="33"/>
    </row>
    <row r="2019" spans="2:19">
      <c r="B2019" s="5">
        <v>2001</v>
      </c>
      <c r="C2019" s="33"/>
      <c r="D2019" s="33"/>
      <c r="E2019" s="33"/>
      <c r="F2019" s="33"/>
      <c r="G2019" s="33"/>
      <c r="H2019" s="33"/>
      <c r="I2019" s="33"/>
      <c r="J2019" s="33"/>
      <c r="K2019" s="33"/>
      <c r="L2019" s="33"/>
      <c r="M2019" s="33"/>
      <c r="N2019" s="33"/>
      <c r="O2019" s="33"/>
      <c r="P2019" s="33"/>
      <c r="Q2019" s="33"/>
      <c r="R2019" s="33"/>
      <c r="S2019" s="33"/>
    </row>
    <row r="2020" spans="2:19">
      <c r="B2020" s="5">
        <v>2000</v>
      </c>
      <c r="C2020" s="33"/>
      <c r="D2020" s="33"/>
      <c r="E2020" s="33"/>
      <c r="F2020" s="33"/>
      <c r="G2020" s="33"/>
      <c r="H2020" s="33"/>
      <c r="I2020" s="33"/>
      <c r="J2020" s="33"/>
      <c r="K2020" s="33"/>
      <c r="L2020" s="33"/>
      <c r="M2020" s="33"/>
      <c r="N2020" s="33"/>
      <c r="O2020" s="33"/>
      <c r="P2020" s="33"/>
      <c r="Q2020" s="33"/>
      <c r="R2020" s="33"/>
      <c r="S2020" s="33"/>
    </row>
    <row r="2021" spans="2:19">
      <c r="B2021" s="5">
        <v>1999</v>
      </c>
      <c r="C2021" s="33"/>
      <c r="D2021" s="33"/>
      <c r="E2021" s="33"/>
      <c r="F2021" s="33"/>
      <c r="G2021" s="33"/>
      <c r="H2021" s="33"/>
      <c r="I2021" s="33"/>
      <c r="J2021" s="33"/>
      <c r="K2021" s="33"/>
      <c r="L2021" s="33"/>
      <c r="M2021" s="33"/>
      <c r="N2021" s="33"/>
      <c r="O2021" s="33"/>
      <c r="P2021" s="33"/>
      <c r="Q2021" s="33"/>
      <c r="R2021" s="33"/>
      <c r="S2021" s="33"/>
    </row>
    <row r="2022" spans="2:19">
      <c r="B2022" s="5">
        <v>1998</v>
      </c>
      <c r="C2022" s="33"/>
      <c r="D2022" s="33"/>
      <c r="E2022" s="33"/>
      <c r="F2022" s="33"/>
      <c r="G2022" s="33"/>
      <c r="H2022" s="33"/>
      <c r="I2022" s="33"/>
      <c r="J2022" s="33"/>
      <c r="K2022" s="33"/>
      <c r="L2022" s="33"/>
      <c r="M2022" s="33"/>
      <c r="N2022" s="33"/>
      <c r="O2022" s="33"/>
      <c r="P2022" s="33"/>
      <c r="Q2022" s="33"/>
      <c r="R2022" s="33"/>
      <c r="S2022" s="33"/>
    </row>
    <row r="2023" spans="2:19">
      <c r="B2023" s="5">
        <v>1997</v>
      </c>
      <c r="C2023" s="33"/>
      <c r="D2023" s="33"/>
      <c r="E2023" s="33"/>
      <c r="F2023" s="33"/>
      <c r="G2023" s="33"/>
      <c r="H2023" s="33"/>
      <c r="I2023" s="33"/>
      <c r="J2023" s="33"/>
      <c r="K2023" s="33"/>
      <c r="L2023" s="33"/>
      <c r="M2023" s="33"/>
      <c r="N2023" s="33"/>
      <c r="O2023" s="33"/>
      <c r="P2023" s="33"/>
      <c r="Q2023" s="33"/>
      <c r="R2023" s="33"/>
      <c r="S2023" s="33"/>
    </row>
    <row r="2024" spans="2:19">
      <c r="B2024" s="5">
        <v>1996</v>
      </c>
      <c r="C2024" s="33"/>
      <c r="D2024" s="33"/>
      <c r="E2024" s="33"/>
      <c r="F2024" s="33"/>
      <c r="G2024" s="33"/>
      <c r="H2024" s="33"/>
      <c r="I2024" s="33"/>
      <c r="J2024" s="33"/>
      <c r="K2024" s="33"/>
      <c r="L2024" s="33"/>
      <c r="M2024" s="33"/>
      <c r="N2024" s="33"/>
      <c r="O2024" s="33"/>
      <c r="P2024" s="33"/>
      <c r="Q2024" s="33"/>
      <c r="R2024" s="33"/>
      <c r="S2024" s="33"/>
    </row>
    <row r="2025" spans="2:19">
      <c r="B2025" s="5">
        <v>1995</v>
      </c>
      <c r="C2025" s="33"/>
      <c r="D2025" s="33"/>
      <c r="E2025" s="33"/>
      <c r="F2025" s="33"/>
      <c r="G2025" s="33"/>
      <c r="H2025" s="33"/>
      <c r="I2025" s="33"/>
      <c r="J2025" s="33"/>
      <c r="K2025" s="33"/>
      <c r="L2025" s="33"/>
      <c r="M2025" s="33"/>
      <c r="N2025" s="33"/>
      <c r="O2025" s="33"/>
      <c r="P2025" s="33"/>
      <c r="Q2025" s="33"/>
      <c r="R2025" s="33"/>
      <c r="S2025" s="33"/>
    </row>
    <row r="2026" spans="2:19">
      <c r="B2026" s="5">
        <v>1994</v>
      </c>
      <c r="C2026" s="33"/>
      <c r="D2026" s="33"/>
      <c r="E2026" s="33"/>
      <c r="F2026" s="33"/>
      <c r="G2026" s="33"/>
      <c r="H2026" s="33"/>
      <c r="I2026" s="33"/>
      <c r="J2026" s="33"/>
      <c r="K2026" s="33"/>
      <c r="L2026" s="33"/>
      <c r="M2026" s="33"/>
      <c r="N2026" s="33"/>
      <c r="O2026" s="33"/>
      <c r="P2026" s="33"/>
      <c r="Q2026" s="33"/>
      <c r="R2026" s="33"/>
      <c r="S2026" s="33"/>
    </row>
    <row r="2027" spans="2:19">
      <c r="B2027" s="5">
        <v>1993</v>
      </c>
      <c r="C2027" s="33"/>
      <c r="D2027" s="33"/>
      <c r="E2027" s="33"/>
      <c r="F2027" s="33"/>
      <c r="G2027" s="33"/>
      <c r="H2027" s="33"/>
      <c r="I2027" s="33"/>
      <c r="J2027" s="33"/>
      <c r="K2027" s="33"/>
      <c r="L2027" s="33"/>
      <c r="M2027" s="33"/>
      <c r="N2027" s="33"/>
      <c r="O2027" s="33"/>
      <c r="P2027" s="33"/>
      <c r="Q2027" s="33"/>
      <c r="R2027" s="33"/>
      <c r="S2027" s="33"/>
    </row>
    <row r="2028" spans="2:19">
      <c r="B2028" s="5">
        <v>1992</v>
      </c>
      <c r="C2028" s="33"/>
      <c r="D2028" s="33"/>
      <c r="E2028" s="33"/>
      <c r="F2028" s="33"/>
      <c r="G2028" s="33"/>
      <c r="H2028" s="33"/>
      <c r="I2028" s="33"/>
      <c r="J2028" s="33"/>
      <c r="K2028" s="33"/>
      <c r="L2028" s="33"/>
      <c r="M2028" s="33"/>
      <c r="N2028" s="33"/>
      <c r="O2028" s="33"/>
      <c r="P2028" s="33"/>
      <c r="Q2028" s="33"/>
      <c r="R2028" s="33"/>
      <c r="S2028" s="33"/>
    </row>
    <row r="2029" spans="2:19">
      <c r="B2029" s="5">
        <v>1991</v>
      </c>
      <c r="C2029" s="33"/>
      <c r="D2029" s="33"/>
      <c r="E2029" s="33"/>
      <c r="F2029" s="33"/>
      <c r="G2029" s="33"/>
      <c r="H2029" s="33"/>
      <c r="I2029" s="33"/>
      <c r="J2029" s="33"/>
      <c r="K2029" s="33"/>
      <c r="L2029" s="33"/>
      <c r="M2029" s="33"/>
      <c r="N2029" s="33"/>
      <c r="O2029" s="33"/>
      <c r="P2029" s="33"/>
      <c r="Q2029" s="33"/>
      <c r="R2029" s="33"/>
      <c r="S2029" s="33"/>
    </row>
    <row r="2030" spans="2:19">
      <c r="B2030" s="5">
        <v>1990</v>
      </c>
      <c r="C2030" s="33"/>
      <c r="D2030" s="33"/>
      <c r="E2030" s="33"/>
      <c r="F2030" s="33"/>
      <c r="G2030" s="33"/>
      <c r="H2030" s="33"/>
      <c r="I2030" s="33"/>
      <c r="J2030" s="33"/>
      <c r="K2030" s="33"/>
      <c r="L2030" s="33"/>
      <c r="M2030" s="33"/>
      <c r="N2030" s="33"/>
      <c r="O2030" s="33"/>
      <c r="P2030" s="33"/>
      <c r="Q2030" s="33"/>
      <c r="R2030" s="33"/>
      <c r="S2030" s="33"/>
    </row>
    <row r="2031" spans="2:19">
      <c r="B2031" s="5">
        <v>1989</v>
      </c>
      <c r="C2031" s="33"/>
      <c r="D2031" s="33"/>
      <c r="E2031" s="33"/>
      <c r="F2031" s="33"/>
      <c r="G2031" s="33"/>
      <c r="H2031" s="33"/>
      <c r="I2031" s="33"/>
      <c r="J2031" s="33"/>
      <c r="K2031" s="33"/>
      <c r="L2031" s="33"/>
      <c r="M2031" s="33"/>
      <c r="N2031" s="33"/>
      <c r="O2031" s="33"/>
      <c r="P2031" s="33"/>
      <c r="Q2031" s="33"/>
      <c r="R2031" s="33"/>
      <c r="S2031" s="33"/>
    </row>
    <row r="2032" spans="2:19">
      <c r="B2032" s="5">
        <v>1988</v>
      </c>
      <c r="C2032" s="33"/>
      <c r="D2032" s="33"/>
      <c r="E2032" s="33"/>
      <c r="F2032" s="33"/>
      <c r="G2032" s="33"/>
      <c r="H2032" s="33"/>
      <c r="I2032" s="33"/>
      <c r="J2032" s="33"/>
      <c r="K2032" s="33"/>
      <c r="L2032" s="33"/>
      <c r="M2032" s="33"/>
      <c r="N2032" s="33"/>
      <c r="O2032" s="33"/>
      <c r="P2032" s="33"/>
      <c r="Q2032" s="33"/>
      <c r="R2032" s="33"/>
      <c r="S2032" s="33"/>
    </row>
    <row r="2033" spans="2:19">
      <c r="B2033" s="5">
        <v>1987</v>
      </c>
      <c r="C2033" s="33"/>
      <c r="D2033" s="33"/>
      <c r="E2033" s="33"/>
      <c r="F2033" s="33"/>
      <c r="G2033" s="33"/>
      <c r="H2033" s="33"/>
      <c r="I2033" s="33"/>
      <c r="J2033" s="33"/>
      <c r="K2033" s="33"/>
      <c r="L2033" s="33"/>
      <c r="M2033" s="33"/>
      <c r="N2033" s="33"/>
      <c r="O2033" s="33"/>
      <c r="P2033" s="33"/>
      <c r="Q2033" s="33"/>
      <c r="R2033" s="33"/>
      <c r="S2033" s="33"/>
    </row>
    <row r="2034" spans="2:19">
      <c r="B2034" s="5">
        <v>1986</v>
      </c>
      <c r="C2034" s="33"/>
      <c r="D2034" s="33"/>
      <c r="E2034" s="33"/>
      <c r="F2034" s="33"/>
      <c r="G2034" s="33"/>
      <c r="H2034" s="33"/>
      <c r="I2034" s="33"/>
      <c r="J2034" s="33"/>
      <c r="K2034" s="33"/>
      <c r="L2034" s="33"/>
      <c r="M2034" s="33"/>
      <c r="N2034" s="33"/>
      <c r="O2034" s="33"/>
      <c r="P2034" s="33"/>
      <c r="Q2034" s="33"/>
      <c r="R2034" s="33"/>
      <c r="S2034" s="33"/>
    </row>
    <row r="2035" spans="2:19">
      <c r="B2035" s="5">
        <v>1985</v>
      </c>
      <c r="C2035" s="33"/>
      <c r="D2035" s="33"/>
      <c r="E2035" s="33"/>
      <c r="F2035" s="33"/>
      <c r="G2035" s="33"/>
      <c r="H2035" s="33"/>
      <c r="I2035" s="33"/>
      <c r="J2035" s="33"/>
      <c r="K2035" s="33"/>
      <c r="L2035" s="33"/>
      <c r="M2035" s="33"/>
      <c r="N2035" s="33"/>
      <c r="O2035" s="33"/>
      <c r="P2035" s="33"/>
      <c r="Q2035" s="33"/>
      <c r="R2035" s="33"/>
      <c r="S2035" s="33"/>
    </row>
    <row r="2036" spans="2:19">
      <c r="B2036" s="5">
        <v>1984</v>
      </c>
      <c r="C2036" s="33"/>
      <c r="D2036" s="33"/>
      <c r="E2036" s="33"/>
      <c r="F2036" s="33"/>
      <c r="G2036" s="33"/>
      <c r="H2036" s="33"/>
      <c r="I2036" s="33"/>
      <c r="J2036" s="33"/>
      <c r="K2036" s="33"/>
      <c r="L2036" s="33"/>
      <c r="M2036" s="33"/>
      <c r="N2036" s="33"/>
      <c r="O2036" s="33"/>
      <c r="P2036" s="33"/>
      <c r="Q2036" s="33"/>
      <c r="R2036" s="33"/>
      <c r="S2036" s="33"/>
    </row>
    <row r="2037" spans="2:19">
      <c r="B2037" s="5">
        <v>1983</v>
      </c>
      <c r="C2037" s="33"/>
      <c r="D2037" s="33"/>
      <c r="E2037" s="33"/>
      <c r="F2037" s="33"/>
      <c r="G2037" s="33"/>
      <c r="H2037" s="33"/>
      <c r="I2037" s="33"/>
      <c r="J2037" s="33"/>
      <c r="K2037" s="33"/>
      <c r="L2037" s="33"/>
      <c r="M2037" s="33"/>
      <c r="N2037" s="33"/>
      <c r="O2037" s="33"/>
      <c r="P2037" s="33"/>
      <c r="Q2037" s="33"/>
      <c r="R2037" s="33"/>
      <c r="S2037" s="33"/>
    </row>
    <row r="2038" spans="2:19">
      <c r="B2038" s="5">
        <v>1982</v>
      </c>
      <c r="C2038" s="33"/>
      <c r="D2038" s="33"/>
      <c r="E2038" s="33"/>
      <c r="F2038" s="33"/>
      <c r="G2038" s="33"/>
      <c r="H2038" s="33"/>
      <c r="I2038" s="33"/>
      <c r="J2038" s="33"/>
      <c r="K2038" s="33"/>
      <c r="L2038" s="33"/>
      <c r="M2038" s="33"/>
      <c r="N2038" s="33"/>
      <c r="O2038" s="33"/>
      <c r="P2038" s="33"/>
      <c r="Q2038" s="33"/>
      <c r="R2038" s="33"/>
      <c r="S2038" s="33"/>
    </row>
    <row r="2039" spans="2:19">
      <c r="B2039" s="5">
        <v>1981</v>
      </c>
      <c r="C2039" s="33"/>
      <c r="D2039" s="33"/>
      <c r="E2039" s="33"/>
      <c r="F2039" s="33"/>
      <c r="G2039" s="33"/>
      <c r="H2039" s="33"/>
      <c r="I2039" s="33"/>
      <c r="J2039" s="33"/>
      <c r="K2039" s="33"/>
      <c r="L2039" s="33"/>
      <c r="M2039" s="33"/>
      <c r="N2039" s="33"/>
      <c r="O2039" s="33"/>
      <c r="P2039" s="33"/>
      <c r="Q2039" s="33"/>
      <c r="R2039" s="33"/>
      <c r="S2039" s="33"/>
    </row>
    <row r="2040" spans="2:19">
      <c r="B2040" s="5">
        <v>1980</v>
      </c>
      <c r="C2040" s="33"/>
      <c r="D2040" s="33"/>
      <c r="E2040" s="33"/>
      <c r="F2040" s="33"/>
      <c r="G2040" s="33"/>
      <c r="H2040" s="33"/>
      <c r="I2040" s="33"/>
      <c r="J2040" s="33"/>
      <c r="K2040" s="33"/>
      <c r="L2040" s="33"/>
      <c r="M2040" s="33"/>
      <c r="N2040" s="33"/>
      <c r="O2040" s="33"/>
      <c r="P2040" s="33"/>
      <c r="Q2040" s="33"/>
      <c r="R2040" s="33"/>
      <c r="S2040" s="33"/>
    </row>
    <row r="2041" spans="2:19">
      <c r="B2041" s="5">
        <v>1979</v>
      </c>
      <c r="C2041" s="33"/>
      <c r="D2041" s="33"/>
      <c r="E2041" s="33"/>
      <c r="F2041" s="33"/>
      <c r="G2041" s="33"/>
      <c r="H2041" s="33"/>
      <c r="I2041" s="33"/>
      <c r="J2041" s="33"/>
      <c r="K2041" s="33"/>
      <c r="L2041" s="33"/>
      <c r="M2041" s="33"/>
      <c r="N2041" s="33"/>
      <c r="O2041" s="33"/>
      <c r="P2041" s="33"/>
      <c r="Q2041" s="33"/>
      <c r="R2041" s="33"/>
      <c r="S2041" s="33"/>
    </row>
    <row r="2042" spans="2:19">
      <c r="B2042" s="5">
        <v>1978</v>
      </c>
      <c r="C2042" s="33"/>
      <c r="D2042" s="33"/>
      <c r="E2042" s="33"/>
      <c r="F2042" s="33"/>
      <c r="G2042" s="33"/>
      <c r="H2042" s="33"/>
      <c r="I2042" s="33"/>
      <c r="J2042" s="33"/>
      <c r="K2042" s="33"/>
      <c r="L2042" s="33"/>
      <c r="M2042" s="33"/>
      <c r="N2042" s="33"/>
      <c r="O2042" s="33"/>
      <c r="P2042" s="33"/>
      <c r="Q2042" s="33"/>
      <c r="R2042" s="33"/>
      <c r="S2042" s="33"/>
    </row>
    <row r="2043" spans="2:19">
      <c r="B2043" s="5">
        <v>1977</v>
      </c>
      <c r="C2043" s="33"/>
      <c r="D2043" s="33"/>
      <c r="E2043" s="33"/>
      <c r="F2043" s="33"/>
      <c r="G2043" s="33"/>
      <c r="H2043" s="33"/>
      <c r="I2043" s="33"/>
      <c r="J2043" s="33"/>
      <c r="K2043" s="33"/>
      <c r="L2043" s="33"/>
      <c r="M2043" s="33"/>
      <c r="N2043" s="33"/>
      <c r="O2043" s="33"/>
      <c r="P2043" s="33"/>
      <c r="Q2043" s="33"/>
      <c r="R2043" s="33"/>
      <c r="S2043" s="33"/>
    </row>
    <row r="2044" spans="2:19">
      <c r="B2044" s="5">
        <v>1976</v>
      </c>
      <c r="C2044" s="33"/>
      <c r="D2044" s="33"/>
      <c r="E2044" s="33"/>
      <c r="F2044" s="33"/>
      <c r="G2044" s="33"/>
      <c r="H2044" s="33"/>
      <c r="I2044" s="33"/>
      <c r="J2044" s="33"/>
      <c r="K2044" s="33"/>
      <c r="L2044" s="33"/>
      <c r="M2044" s="33"/>
      <c r="N2044" s="33"/>
      <c r="O2044" s="33"/>
      <c r="P2044" s="33"/>
      <c r="Q2044" s="33"/>
      <c r="R2044" s="33"/>
      <c r="S2044" s="33"/>
    </row>
    <row r="2045" spans="2:19">
      <c r="B2045" s="5">
        <v>1975</v>
      </c>
      <c r="C2045" s="33"/>
      <c r="D2045" s="33"/>
      <c r="E2045" s="33"/>
      <c r="F2045" s="33"/>
      <c r="G2045" s="33"/>
      <c r="H2045" s="33"/>
      <c r="I2045" s="33"/>
      <c r="J2045" s="33"/>
      <c r="K2045" s="33"/>
      <c r="L2045" s="33"/>
      <c r="M2045" s="33"/>
      <c r="N2045" s="33"/>
      <c r="O2045" s="33"/>
      <c r="P2045" s="33"/>
      <c r="Q2045" s="33"/>
      <c r="R2045" s="33"/>
      <c r="S2045" s="33"/>
    </row>
    <row r="2046" spans="2:19">
      <c r="B2046" s="5">
        <v>1974</v>
      </c>
      <c r="C2046" s="33"/>
      <c r="D2046" s="33"/>
      <c r="E2046" s="33"/>
      <c r="F2046" s="33"/>
      <c r="G2046" s="33"/>
      <c r="H2046" s="33"/>
      <c r="I2046" s="33"/>
      <c r="J2046" s="33"/>
      <c r="K2046" s="33"/>
      <c r="L2046" s="33"/>
      <c r="M2046" s="33"/>
      <c r="N2046" s="33"/>
      <c r="O2046" s="33"/>
      <c r="P2046" s="33"/>
      <c r="Q2046" s="33"/>
      <c r="R2046" s="33"/>
      <c r="S2046" s="33"/>
    </row>
    <row r="2047" spans="2:19">
      <c r="B2047" s="5">
        <v>1973</v>
      </c>
      <c r="C2047" s="33"/>
      <c r="D2047" s="33"/>
      <c r="E2047" s="33"/>
      <c r="F2047" s="33"/>
      <c r="G2047" s="33"/>
      <c r="H2047" s="33"/>
      <c r="I2047" s="33"/>
      <c r="J2047" s="33"/>
      <c r="K2047" s="33"/>
      <c r="L2047" s="33"/>
      <c r="M2047" s="33"/>
      <c r="N2047" s="33"/>
      <c r="O2047" s="33"/>
      <c r="P2047" s="33"/>
      <c r="Q2047" s="33"/>
      <c r="R2047" s="33"/>
      <c r="S2047" s="33"/>
    </row>
    <row r="2048" spans="2:19">
      <c r="B2048" s="5">
        <v>1972</v>
      </c>
      <c r="C2048" s="33"/>
      <c r="D2048" s="33"/>
      <c r="E2048" s="33"/>
      <c r="F2048" s="33"/>
      <c r="G2048" s="33"/>
      <c r="H2048" s="33"/>
      <c r="I2048" s="33"/>
      <c r="J2048" s="33"/>
      <c r="K2048" s="33"/>
      <c r="L2048" s="33"/>
      <c r="M2048" s="33"/>
      <c r="N2048" s="33"/>
      <c r="O2048" s="33"/>
      <c r="P2048" s="33"/>
      <c r="Q2048" s="33"/>
      <c r="R2048" s="33"/>
      <c r="S2048" s="33"/>
    </row>
    <row r="2049" spans="2:19">
      <c r="B2049" s="5">
        <v>1971</v>
      </c>
      <c r="C2049" s="33"/>
      <c r="D2049" s="33"/>
      <c r="E2049" s="33"/>
      <c r="F2049" s="33"/>
      <c r="G2049" s="33"/>
      <c r="H2049" s="33"/>
      <c r="I2049" s="33"/>
      <c r="J2049" s="33"/>
      <c r="K2049" s="33"/>
      <c r="L2049" s="33"/>
      <c r="M2049" s="33"/>
      <c r="N2049" s="33"/>
      <c r="O2049" s="33"/>
      <c r="P2049" s="33"/>
      <c r="Q2049" s="33"/>
      <c r="R2049" s="33"/>
      <c r="S2049" s="33"/>
    </row>
    <row r="2050" spans="2:19">
      <c r="B2050" s="5">
        <v>1970</v>
      </c>
      <c r="C2050" s="33"/>
      <c r="D2050" s="33"/>
      <c r="E2050" s="33"/>
      <c r="F2050" s="33"/>
      <c r="G2050" s="33"/>
      <c r="H2050" s="33"/>
      <c r="I2050" s="33"/>
      <c r="J2050" s="33"/>
      <c r="K2050" s="33"/>
      <c r="L2050" s="33"/>
      <c r="M2050" s="33"/>
      <c r="N2050" s="33"/>
      <c r="O2050" s="33"/>
      <c r="P2050" s="33"/>
      <c r="Q2050" s="33"/>
      <c r="R2050" s="33"/>
      <c r="S2050" s="33"/>
    </row>
    <row r="2051" spans="2:19">
      <c r="B2051" s="5">
        <v>1969</v>
      </c>
      <c r="C2051" s="33"/>
      <c r="D2051" s="33"/>
      <c r="E2051" s="33"/>
      <c r="F2051" s="33"/>
      <c r="G2051" s="33"/>
      <c r="H2051" s="33"/>
      <c r="I2051" s="33"/>
      <c r="J2051" s="33"/>
      <c r="K2051" s="33"/>
      <c r="L2051" s="33"/>
      <c r="M2051" s="33"/>
      <c r="N2051" s="33"/>
      <c r="O2051" s="33"/>
      <c r="P2051" s="33"/>
      <c r="Q2051" s="33"/>
      <c r="R2051" s="33"/>
      <c r="S2051" s="33"/>
    </row>
    <row r="2052" spans="2:19">
      <c r="B2052" s="5">
        <v>1968</v>
      </c>
      <c r="C2052" s="33"/>
      <c r="D2052" s="33"/>
      <c r="E2052" s="33"/>
      <c r="F2052" s="33"/>
      <c r="G2052" s="33"/>
      <c r="H2052" s="33"/>
      <c r="I2052" s="33"/>
      <c r="J2052" s="33"/>
      <c r="K2052" s="33"/>
      <c r="L2052" s="33"/>
      <c r="M2052" s="33"/>
      <c r="N2052" s="33"/>
      <c r="O2052" s="33"/>
      <c r="P2052" s="33"/>
      <c r="Q2052" s="33"/>
      <c r="R2052" s="33"/>
      <c r="S2052" s="33"/>
    </row>
    <row r="2053" spans="2:19">
      <c r="B2053" s="5">
        <v>1967</v>
      </c>
      <c r="C2053" s="33"/>
      <c r="D2053" s="33"/>
      <c r="E2053" s="33"/>
      <c r="F2053" s="33"/>
      <c r="G2053" s="33"/>
      <c r="H2053" s="33"/>
      <c r="I2053" s="33"/>
      <c r="J2053" s="33"/>
      <c r="K2053" s="33"/>
      <c r="L2053" s="33"/>
      <c r="M2053" s="33"/>
      <c r="N2053" s="33"/>
      <c r="O2053" s="33"/>
      <c r="P2053" s="33"/>
      <c r="Q2053" s="33"/>
      <c r="R2053" s="33"/>
      <c r="S2053" s="33"/>
    </row>
    <row r="2054" spans="2:19">
      <c r="B2054" s="5">
        <v>1966</v>
      </c>
      <c r="C2054" s="33"/>
      <c r="D2054" s="33"/>
      <c r="E2054" s="33"/>
      <c r="F2054" s="33"/>
      <c r="G2054" s="33"/>
      <c r="H2054" s="33"/>
      <c r="I2054" s="33"/>
      <c r="J2054" s="33"/>
      <c r="K2054" s="33"/>
      <c r="L2054" s="33"/>
      <c r="M2054" s="33"/>
      <c r="N2054" s="33"/>
      <c r="O2054" s="33"/>
      <c r="P2054" s="33"/>
      <c r="Q2054" s="33"/>
      <c r="R2054" s="33"/>
      <c r="S2054" s="33"/>
    </row>
    <row r="2055" spans="2:19">
      <c r="B2055" s="5">
        <v>1965</v>
      </c>
      <c r="C2055" s="33"/>
      <c r="D2055" s="33"/>
      <c r="E2055" s="33"/>
      <c r="F2055" s="33"/>
      <c r="G2055" s="33"/>
      <c r="H2055" s="33"/>
      <c r="I2055" s="33"/>
      <c r="J2055" s="33"/>
      <c r="K2055" s="33"/>
      <c r="L2055" s="33"/>
      <c r="M2055" s="33"/>
      <c r="N2055" s="33"/>
      <c r="O2055" s="33"/>
      <c r="P2055" s="33"/>
      <c r="Q2055" s="33"/>
      <c r="R2055" s="33"/>
      <c r="S2055" s="33"/>
    </row>
    <row r="2056" spans="2:19">
      <c r="B2056" s="5">
        <v>1964</v>
      </c>
      <c r="C2056" s="33"/>
      <c r="D2056" s="33"/>
      <c r="E2056" s="33"/>
      <c r="F2056" s="33"/>
      <c r="G2056" s="33"/>
      <c r="H2056" s="33"/>
      <c r="I2056" s="33"/>
      <c r="J2056" s="33"/>
      <c r="K2056" s="33"/>
      <c r="L2056" s="33"/>
      <c r="M2056" s="33"/>
      <c r="N2056" s="33"/>
      <c r="O2056" s="33"/>
      <c r="P2056" s="33"/>
      <c r="Q2056" s="33"/>
      <c r="R2056" s="33"/>
      <c r="S2056" s="33"/>
    </row>
    <row r="2057" spans="2:19">
      <c r="B2057" s="5">
        <v>1963</v>
      </c>
      <c r="C2057" s="33"/>
      <c r="D2057" s="33"/>
      <c r="E2057" s="33"/>
      <c r="F2057" s="33"/>
      <c r="G2057" s="33"/>
      <c r="H2057" s="33"/>
      <c r="I2057" s="33"/>
      <c r="J2057" s="33"/>
      <c r="K2057" s="33"/>
      <c r="L2057" s="33"/>
      <c r="M2057" s="33"/>
      <c r="N2057" s="33"/>
      <c r="O2057" s="33"/>
      <c r="P2057" s="33"/>
      <c r="Q2057" s="33"/>
      <c r="R2057" s="33"/>
      <c r="S2057" s="33"/>
    </row>
    <row r="2058" spans="2:19">
      <c r="B2058" s="5">
        <v>1962</v>
      </c>
      <c r="C2058" s="33"/>
      <c r="D2058" s="33"/>
      <c r="E2058" s="33"/>
      <c r="F2058" s="33"/>
      <c r="G2058" s="33"/>
      <c r="H2058" s="33"/>
      <c r="I2058" s="33"/>
      <c r="J2058" s="33"/>
      <c r="K2058" s="33"/>
      <c r="L2058" s="33"/>
      <c r="M2058" s="33"/>
      <c r="N2058" s="33"/>
      <c r="O2058" s="33"/>
      <c r="P2058" s="33"/>
      <c r="Q2058" s="33"/>
      <c r="R2058" s="33"/>
      <c r="S2058" s="33"/>
    </row>
    <row r="2059" spans="2:19">
      <c r="B2059" s="5">
        <v>1961</v>
      </c>
      <c r="C2059" s="33"/>
      <c r="D2059" s="33"/>
      <c r="E2059" s="33"/>
      <c r="F2059" s="33"/>
      <c r="G2059" s="33"/>
      <c r="H2059" s="33"/>
      <c r="I2059" s="33"/>
      <c r="J2059" s="33"/>
      <c r="K2059" s="33"/>
      <c r="L2059" s="33"/>
      <c r="M2059" s="33"/>
      <c r="N2059" s="33"/>
      <c r="O2059" s="33"/>
      <c r="P2059" s="33"/>
      <c r="Q2059" s="33"/>
      <c r="R2059" s="33"/>
      <c r="S2059" s="33"/>
    </row>
    <row r="2060" spans="2:19">
      <c r="B2060" s="5">
        <v>1960</v>
      </c>
      <c r="C2060" s="33"/>
      <c r="D2060" s="33"/>
      <c r="E2060" s="33"/>
      <c r="F2060" s="33"/>
      <c r="G2060" s="33"/>
      <c r="H2060" s="33"/>
      <c r="I2060" s="33"/>
      <c r="J2060" s="33"/>
      <c r="K2060" s="33"/>
      <c r="L2060" s="33"/>
      <c r="M2060" s="33"/>
      <c r="N2060" s="33"/>
      <c r="O2060" s="33"/>
      <c r="P2060" s="33"/>
      <c r="Q2060" s="33"/>
      <c r="R2060" s="33"/>
      <c r="S2060" s="33"/>
    </row>
    <row r="2061" spans="2:19">
      <c r="B2061" s="5">
        <v>1959</v>
      </c>
      <c r="C2061" s="33"/>
      <c r="D2061" s="33"/>
      <c r="E2061" s="33"/>
      <c r="F2061" s="33"/>
      <c r="G2061" s="33"/>
      <c r="H2061" s="33"/>
      <c r="I2061" s="33"/>
      <c r="J2061" s="33"/>
      <c r="K2061" s="33"/>
      <c r="L2061" s="33"/>
      <c r="M2061" s="33"/>
      <c r="N2061" s="33"/>
      <c r="O2061" s="33"/>
      <c r="P2061" s="33"/>
      <c r="Q2061" s="33"/>
      <c r="R2061" s="33"/>
      <c r="S2061" s="33"/>
    </row>
    <row r="2062" spans="2:19">
      <c r="B2062" s="5">
        <v>1958</v>
      </c>
      <c r="C2062" s="33"/>
      <c r="D2062" s="33"/>
      <c r="E2062" s="33"/>
      <c r="F2062" s="33"/>
      <c r="G2062" s="33"/>
      <c r="H2062" s="33"/>
      <c r="I2062" s="33"/>
      <c r="J2062" s="33"/>
      <c r="K2062" s="33"/>
      <c r="L2062" s="33"/>
      <c r="M2062" s="33"/>
      <c r="N2062" s="33"/>
      <c r="O2062" s="33"/>
      <c r="P2062" s="33"/>
      <c r="Q2062" s="33"/>
      <c r="R2062" s="33"/>
      <c r="S2062" s="33"/>
    </row>
    <row r="2063" spans="2:19">
      <c r="B2063" s="5">
        <v>1957</v>
      </c>
      <c r="C2063" s="33"/>
      <c r="D2063" s="33"/>
      <c r="E2063" s="33"/>
      <c r="F2063" s="33"/>
      <c r="G2063" s="33"/>
      <c r="H2063" s="33"/>
      <c r="I2063" s="33"/>
      <c r="J2063" s="33"/>
      <c r="K2063" s="33"/>
      <c r="L2063" s="33"/>
      <c r="M2063" s="33"/>
      <c r="N2063" s="33"/>
      <c r="O2063" s="33"/>
      <c r="P2063" s="33"/>
      <c r="Q2063" s="33"/>
      <c r="R2063" s="33"/>
      <c r="S2063" s="33"/>
    </row>
    <row r="2064" spans="2:19">
      <c r="B2064" s="5">
        <v>1956</v>
      </c>
      <c r="C2064" s="33"/>
      <c r="D2064" s="33"/>
      <c r="E2064" s="33"/>
      <c r="F2064" s="33"/>
      <c r="G2064" s="33"/>
      <c r="H2064" s="33"/>
      <c r="I2064" s="33"/>
      <c r="J2064" s="33"/>
      <c r="K2064" s="33"/>
      <c r="L2064" s="33"/>
      <c r="M2064" s="33"/>
      <c r="N2064" s="33"/>
      <c r="O2064" s="33"/>
      <c r="P2064" s="33"/>
      <c r="Q2064" s="33"/>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c r="A2091" s="61"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2"/>
      <c r="B2092" s="6"/>
      <c r="C2092" s="7"/>
      <c r="D2092" s="7"/>
      <c r="E2092" s="7"/>
      <c r="F2092" s="7"/>
      <c r="G2092" s="7"/>
      <c r="H2092" s="7"/>
      <c r="I2092" s="7"/>
      <c r="J2092" s="7"/>
      <c r="K2092" s="7"/>
      <c r="L2092" s="7"/>
      <c r="M2092" s="9"/>
    </row>
    <row r="2093" spans="1:19" ht="25.5">
      <c r="A2093" s="63" t="s">
        <v>126</v>
      </c>
      <c r="B2093" s="5">
        <v>2022</v>
      </c>
      <c r="C2093" s="32"/>
      <c r="D2093" s="32"/>
      <c r="E2093" s="32"/>
      <c r="F2093" s="32"/>
      <c r="G2093" s="32"/>
      <c r="H2093" s="32"/>
      <c r="I2093" s="32"/>
      <c r="J2093" s="32"/>
      <c r="K2093" s="32"/>
      <c r="L2093" s="32"/>
      <c r="M2093" s="32"/>
      <c r="N2093" s="32"/>
      <c r="O2093" s="32"/>
      <c r="P2093" s="32"/>
      <c r="Q2093" s="32"/>
      <c r="R2093" s="60"/>
      <c r="S2093" s="33"/>
    </row>
    <row r="2094" spans="1:19">
      <c r="A2094" s="34"/>
      <c r="B2094" s="5">
        <v>2021</v>
      </c>
      <c r="C2094" s="32"/>
      <c r="D2094" s="32"/>
      <c r="E2094" s="32"/>
      <c r="F2094" s="32"/>
      <c r="G2094" s="32"/>
      <c r="H2094" s="32"/>
      <c r="I2094" s="32"/>
      <c r="J2094" s="32"/>
      <c r="K2094" s="32"/>
      <c r="L2094" s="32"/>
      <c r="M2094" s="32"/>
      <c r="N2094" s="32"/>
      <c r="O2094" s="32"/>
      <c r="P2094" s="32"/>
      <c r="Q2094" s="32"/>
      <c r="R2094" s="33"/>
      <c r="S2094" s="33"/>
    </row>
    <row r="2095" spans="1:19">
      <c r="B2095" s="5">
        <v>2020</v>
      </c>
      <c r="C2095" s="32"/>
      <c r="D2095" s="32"/>
      <c r="E2095" s="32"/>
      <c r="F2095" s="32"/>
      <c r="G2095" s="32"/>
      <c r="H2095" s="32"/>
      <c r="I2095" s="32"/>
      <c r="J2095" s="32"/>
      <c r="K2095" s="32"/>
      <c r="L2095" s="32"/>
      <c r="M2095" s="32"/>
      <c r="N2095" s="32"/>
      <c r="O2095" s="32"/>
      <c r="P2095" s="32"/>
      <c r="Q2095" s="33"/>
      <c r="R2095" s="33"/>
      <c r="S2095" s="33"/>
    </row>
    <row r="2096" spans="1:19">
      <c r="A2096" s="36"/>
      <c r="B2096" s="5">
        <v>2019</v>
      </c>
      <c r="C2096" s="32"/>
      <c r="D2096" s="32"/>
      <c r="E2096" s="32"/>
      <c r="F2096" s="32"/>
      <c r="G2096" s="32"/>
      <c r="H2096" s="32"/>
      <c r="I2096" s="32"/>
      <c r="J2096" s="32"/>
      <c r="K2096" s="32"/>
      <c r="L2096" s="32"/>
      <c r="M2096" s="32"/>
      <c r="N2096" s="32"/>
      <c r="O2096" s="32"/>
      <c r="P2096" s="33"/>
      <c r="Q2096" s="33"/>
      <c r="R2096" s="33"/>
      <c r="S2096" s="33"/>
    </row>
    <row r="2097" spans="1:19">
      <c r="A2097" s="36"/>
      <c r="B2097" s="5">
        <v>2018</v>
      </c>
      <c r="C2097" s="32"/>
      <c r="D2097" s="32"/>
      <c r="E2097" s="32"/>
      <c r="F2097" s="32"/>
      <c r="G2097" s="32"/>
      <c r="H2097" s="32"/>
      <c r="I2097" s="32"/>
      <c r="J2097" s="32"/>
      <c r="K2097" s="32"/>
      <c r="L2097" s="32"/>
      <c r="M2097" s="32"/>
      <c r="N2097" s="32"/>
      <c r="O2097" s="33"/>
      <c r="P2097" s="33"/>
      <c r="Q2097" s="33"/>
      <c r="R2097" s="33"/>
      <c r="S2097" s="33"/>
    </row>
    <row r="2098" spans="1:19">
      <c r="A2098" s="36"/>
      <c r="B2098" s="5">
        <v>2017</v>
      </c>
      <c r="C2098" s="32"/>
      <c r="D2098" s="32"/>
      <c r="E2098" s="32"/>
      <c r="F2098" s="32"/>
      <c r="G2098" s="32"/>
      <c r="H2098" s="32"/>
      <c r="I2098" s="32"/>
      <c r="J2098" s="32"/>
      <c r="K2098" s="32"/>
      <c r="L2098" s="32"/>
      <c r="M2098" s="32"/>
      <c r="N2098" s="33"/>
      <c r="O2098" s="33"/>
      <c r="P2098" s="33"/>
      <c r="Q2098" s="33"/>
      <c r="R2098" s="33"/>
      <c r="S2098" s="33"/>
    </row>
    <row r="2099" spans="1:19">
      <c r="B2099" s="5">
        <v>2016</v>
      </c>
      <c r="C2099" s="32"/>
      <c r="D2099" s="32"/>
      <c r="E2099" s="32"/>
      <c r="F2099" s="32"/>
      <c r="G2099" s="32"/>
      <c r="H2099" s="32"/>
      <c r="I2099" s="32"/>
      <c r="J2099" s="32"/>
      <c r="K2099" s="32"/>
      <c r="L2099" s="32"/>
      <c r="M2099" s="33"/>
      <c r="N2099" s="33"/>
      <c r="O2099" s="33"/>
      <c r="P2099" s="33"/>
      <c r="Q2099" s="33"/>
      <c r="R2099" s="33"/>
      <c r="S2099" s="33"/>
    </row>
    <row r="2100" spans="1:19">
      <c r="B2100" s="5">
        <v>2015</v>
      </c>
      <c r="C2100" s="32"/>
      <c r="D2100" s="32"/>
      <c r="E2100" s="32"/>
      <c r="F2100" s="32"/>
      <c r="G2100" s="32"/>
      <c r="H2100" s="32"/>
      <c r="I2100" s="32"/>
      <c r="J2100" s="32"/>
      <c r="K2100" s="32"/>
      <c r="L2100" s="33"/>
      <c r="M2100" s="33"/>
      <c r="N2100" s="33"/>
      <c r="O2100" s="33"/>
      <c r="P2100" s="33"/>
      <c r="Q2100" s="33"/>
      <c r="R2100" s="33"/>
      <c r="S2100" s="33"/>
    </row>
    <row r="2101" spans="1:19">
      <c r="B2101" s="5">
        <v>2014</v>
      </c>
      <c r="C2101" s="32"/>
      <c r="D2101" s="32"/>
      <c r="E2101" s="32"/>
      <c r="F2101" s="32"/>
      <c r="G2101" s="32"/>
      <c r="H2101" s="32"/>
      <c r="I2101" s="32"/>
      <c r="J2101" s="32"/>
      <c r="K2101" s="33"/>
      <c r="L2101" s="33"/>
      <c r="M2101" s="33"/>
      <c r="N2101" s="33"/>
      <c r="O2101" s="33"/>
      <c r="P2101" s="33"/>
      <c r="Q2101" s="33"/>
      <c r="R2101" s="33"/>
      <c r="S2101" s="33"/>
    </row>
    <row r="2102" spans="1:19">
      <c r="B2102" s="5">
        <v>2013</v>
      </c>
      <c r="C2102" s="32"/>
      <c r="D2102" s="32"/>
      <c r="E2102" s="32"/>
      <c r="F2102" s="32"/>
      <c r="G2102" s="32"/>
      <c r="H2102" s="32"/>
      <c r="I2102" s="32"/>
      <c r="J2102" s="33"/>
      <c r="K2102" s="33"/>
      <c r="L2102" s="33"/>
      <c r="M2102" s="33"/>
      <c r="N2102" s="33"/>
      <c r="O2102" s="33"/>
      <c r="P2102" s="33"/>
      <c r="Q2102" s="33"/>
      <c r="R2102" s="33"/>
      <c r="S2102" s="33"/>
    </row>
    <row r="2103" spans="1:19">
      <c r="B2103" s="5">
        <v>2012</v>
      </c>
      <c r="C2103" s="32"/>
      <c r="D2103" s="32"/>
      <c r="E2103" s="32"/>
      <c r="F2103" s="32"/>
      <c r="G2103" s="32"/>
      <c r="H2103" s="32"/>
      <c r="I2103" s="33"/>
      <c r="J2103" s="33"/>
      <c r="K2103" s="33"/>
      <c r="L2103" s="33"/>
      <c r="M2103" s="33"/>
      <c r="N2103" s="33"/>
      <c r="O2103" s="33"/>
      <c r="P2103" s="33"/>
      <c r="Q2103" s="33"/>
      <c r="R2103" s="33"/>
      <c r="S2103" s="33"/>
    </row>
    <row r="2104" spans="1:19">
      <c r="B2104" s="5">
        <v>2011</v>
      </c>
      <c r="C2104" s="32"/>
      <c r="D2104" s="32"/>
      <c r="E2104" s="32"/>
      <c r="F2104" s="32"/>
      <c r="G2104" s="32"/>
      <c r="H2104" s="33"/>
      <c r="I2104" s="33"/>
      <c r="J2104" s="33"/>
      <c r="K2104" s="33"/>
      <c r="L2104" s="33"/>
      <c r="M2104" s="33"/>
      <c r="N2104" s="33"/>
      <c r="O2104" s="33"/>
      <c r="P2104" s="33"/>
      <c r="Q2104" s="33"/>
      <c r="R2104" s="33"/>
      <c r="S2104" s="33"/>
    </row>
    <row r="2105" spans="1:19">
      <c r="B2105" s="5">
        <v>2010</v>
      </c>
      <c r="C2105" s="32"/>
      <c r="D2105" s="32"/>
      <c r="E2105" s="32"/>
      <c r="F2105" s="32"/>
      <c r="G2105" s="33"/>
      <c r="H2105" s="33"/>
      <c r="I2105" s="33"/>
      <c r="J2105" s="33"/>
      <c r="K2105" s="33"/>
      <c r="L2105" s="33"/>
      <c r="M2105" s="33"/>
      <c r="N2105" s="33"/>
      <c r="O2105" s="33"/>
      <c r="P2105" s="33"/>
      <c r="Q2105" s="33"/>
      <c r="R2105" s="33"/>
      <c r="S2105" s="33"/>
    </row>
    <row r="2106" spans="1:19">
      <c r="B2106" s="5">
        <v>2009</v>
      </c>
      <c r="C2106" s="32"/>
      <c r="D2106" s="32"/>
      <c r="E2106" s="32"/>
      <c r="F2106" s="33"/>
      <c r="G2106" s="33"/>
      <c r="H2106" s="33"/>
      <c r="I2106" s="33"/>
      <c r="J2106" s="33"/>
      <c r="K2106" s="33"/>
      <c r="L2106" s="33"/>
      <c r="M2106" s="33"/>
      <c r="N2106" s="33"/>
      <c r="O2106" s="33"/>
      <c r="P2106" s="33"/>
      <c r="Q2106" s="33"/>
      <c r="R2106" s="33"/>
      <c r="S2106" s="33"/>
    </row>
    <row r="2107" spans="1:19">
      <c r="B2107" s="5">
        <v>2008</v>
      </c>
      <c r="C2107" s="32"/>
      <c r="D2107" s="32"/>
      <c r="E2107" s="33"/>
      <c r="F2107" s="33"/>
      <c r="G2107" s="33"/>
      <c r="H2107" s="33"/>
      <c r="I2107" s="33"/>
      <c r="J2107" s="33"/>
      <c r="K2107" s="33"/>
      <c r="L2107" s="33"/>
      <c r="M2107" s="33"/>
      <c r="N2107" s="33"/>
      <c r="O2107" s="33"/>
      <c r="P2107" s="33"/>
      <c r="Q2107" s="33"/>
      <c r="R2107" s="33"/>
      <c r="S2107" s="33"/>
    </row>
    <row r="2108" spans="1:19">
      <c r="B2108" s="5">
        <v>2007</v>
      </c>
      <c r="C2108" s="32"/>
      <c r="D2108" s="33"/>
      <c r="E2108" s="33"/>
      <c r="F2108" s="33"/>
      <c r="G2108" s="33"/>
      <c r="H2108" s="33"/>
      <c r="I2108" s="33"/>
      <c r="J2108" s="33"/>
      <c r="K2108" s="33"/>
      <c r="L2108" s="33"/>
      <c r="M2108" s="33"/>
      <c r="N2108" s="33"/>
      <c r="O2108" s="33"/>
      <c r="P2108" s="33"/>
      <c r="Q2108" s="33"/>
      <c r="R2108" s="33"/>
      <c r="S2108" s="33"/>
    </row>
    <row r="2109" spans="1:19">
      <c r="B2109" s="5">
        <v>2006</v>
      </c>
      <c r="C2109" s="33"/>
      <c r="D2109" s="33"/>
      <c r="E2109" s="33"/>
      <c r="F2109" s="33"/>
      <c r="G2109" s="33"/>
      <c r="H2109" s="33"/>
      <c r="I2109" s="33"/>
      <c r="J2109" s="33"/>
      <c r="K2109" s="33"/>
      <c r="L2109" s="33"/>
      <c r="M2109" s="33"/>
      <c r="N2109" s="33"/>
      <c r="O2109" s="33"/>
      <c r="P2109" s="33"/>
      <c r="Q2109" s="33"/>
      <c r="R2109" s="33"/>
      <c r="S2109" s="33"/>
    </row>
    <row r="2110" spans="1:19">
      <c r="B2110" s="5">
        <v>2005</v>
      </c>
      <c r="C2110" s="33"/>
      <c r="D2110" s="33"/>
      <c r="E2110" s="33"/>
      <c r="F2110" s="33"/>
      <c r="G2110" s="33"/>
      <c r="H2110" s="33"/>
      <c r="I2110" s="33"/>
      <c r="J2110" s="33"/>
      <c r="K2110" s="33"/>
      <c r="L2110" s="33"/>
      <c r="M2110" s="33"/>
      <c r="N2110" s="33"/>
      <c r="O2110" s="33"/>
      <c r="P2110" s="33"/>
      <c r="Q2110" s="33"/>
      <c r="R2110" s="33"/>
      <c r="S2110" s="33"/>
    </row>
    <row r="2111" spans="1:19">
      <c r="B2111" s="5">
        <v>2004</v>
      </c>
      <c r="C2111" s="33"/>
      <c r="D2111" s="33"/>
      <c r="E2111" s="33"/>
      <c r="F2111" s="33"/>
      <c r="G2111" s="33"/>
      <c r="H2111" s="33"/>
      <c r="I2111" s="33"/>
      <c r="J2111" s="33"/>
      <c r="K2111" s="33"/>
      <c r="L2111" s="33"/>
      <c r="M2111" s="33"/>
      <c r="N2111" s="33"/>
      <c r="O2111" s="33"/>
      <c r="P2111" s="33"/>
      <c r="Q2111" s="33"/>
      <c r="R2111" s="33"/>
      <c r="S2111" s="33"/>
    </row>
    <row r="2112" spans="1:19">
      <c r="B2112" s="5">
        <v>2003</v>
      </c>
      <c r="C2112" s="33"/>
      <c r="D2112" s="33"/>
      <c r="E2112" s="33"/>
      <c r="F2112" s="33"/>
      <c r="G2112" s="33"/>
      <c r="H2112" s="33"/>
      <c r="I2112" s="33"/>
      <c r="J2112" s="33"/>
      <c r="K2112" s="33"/>
      <c r="L2112" s="33"/>
      <c r="M2112" s="33"/>
      <c r="N2112" s="33"/>
      <c r="O2112" s="33"/>
      <c r="P2112" s="33"/>
      <c r="Q2112" s="33"/>
      <c r="R2112" s="33"/>
      <c r="S2112" s="33"/>
    </row>
    <row r="2113" spans="2:19">
      <c r="B2113" s="5">
        <v>2002</v>
      </c>
      <c r="C2113" s="33"/>
      <c r="D2113" s="33"/>
      <c r="E2113" s="33"/>
      <c r="F2113" s="33"/>
      <c r="G2113" s="33"/>
      <c r="H2113" s="33"/>
      <c r="I2113" s="33"/>
      <c r="J2113" s="33"/>
      <c r="K2113" s="33"/>
      <c r="L2113" s="33"/>
      <c r="M2113" s="33"/>
      <c r="N2113" s="33"/>
      <c r="O2113" s="33"/>
      <c r="P2113" s="33"/>
      <c r="Q2113" s="33"/>
      <c r="R2113" s="33"/>
      <c r="S2113" s="33"/>
    </row>
    <row r="2114" spans="2:19">
      <c r="B2114" s="5">
        <v>2001</v>
      </c>
      <c r="C2114" s="33"/>
      <c r="D2114" s="33"/>
      <c r="E2114" s="33"/>
      <c r="F2114" s="33"/>
      <c r="G2114" s="33"/>
      <c r="H2114" s="33"/>
      <c r="I2114" s="33"/>
      <c r="J2114" s="33"/>
      <c r="K2114" s="33"/>
      <c r="L2114" s="33"/>
      <c r="M2114" s="33"/>
      <c r="N2114" s="33"/>
      <c r="O2114" s="33"/>
      <c r="P2114" s="33"/>
      <c r="Q2114" s="33"/>
      <c r="R2114" s="33"/>
      <c r="S2114" s="33"/>
    </row>
    <row r="2115" spans="2:19">
      <c r="B2115" s="5">
        <v>2000</v>
      </c>
      <c r="C2115" s="33"/>
      <c r="D2115" s="33"/>
      <c r="E2115" s="33"/>
      <c r="F2115" s="33"/>
      <c r="G2115" s="33"/>
      <c r="H2115" s="33"/>
      <c r="I2115" s="33"/>
      <c r="J2115" s="33"/>
      <c r="K2115" s="33"/>
      <c r="L2115" s="33"/>
      <c r="M2115" s="33"/>
      <c r="N2115" s="33"/>
      <c r="O2115" s="33"/>
      <c r="P2115" s="33"/>
      <c r="Q2115" s="33"/>
      <c r="R2115" s="33"/>
      <c r="S2115" s="33"/>
    </row>
    <row r="2116" spans="2:19">
      <c r="B2116" s="5">
        <v>1999</v>
      </c>
      <c r="C2116" s="33"/>
      <c r="D2116" s="33"/>
      <c r="E2116" s="33"/>
      <c r="F2116" s="33"/>
      <c r="G2116" s="33"/>
      <c r="H2116" s="33"/>
      <c r="I2116" s="33"/>
      <c r="J2116" s="33"/>
      <c r="K2116" s="33"/>
      <c r="L2116" s="33"/>
      <c r="M2116" s="33"/>
      <c r="N2116" s="33"/>
      <c r="O2116" s="33"/>
      <c r="P2116" s="33"/>
      <c r="Q2116" s="33"/>
      <c r="R2116" s="33"/>
      <c r="S2116" s="33"/>
    </row>
    <row r="2117" spans="2:19">
      <c r="B2117" s="5">
        <v>1998</v>
      </c>
      <c r="C2117" s="33"/>
      <c r="D2117" s="33"/>
      <c r="E2117" s="33"/>
      <c r="F2117" s="33"/>
      <c r="G2117" s="33"/>
      <c r="H2117" s="33"/>
      <c r="I2117" s="33"/>
      <c r="J2117" s="33"/>
      <c r="K2117" s="33"/>
      <c r="L2117" s="33"/>
      <c r="M2117" s="33"/>
      <c r="N2117" s="33"/>
      <c r="O2117" s="33"/>
      <c r="P2117" s="33"/>
      <c r="Q2117" s="33"/>
      <c r="R2117" s="33"/>
      <c r="S2117" s="33"/>
    </row>
    <row r="2118" spans="2:19">
      <c r="B2118" s="5">
        <v>1997</v>
      </c>
      <c r="C2118" s="33"/>
      <c r="D2118" s="33"/>
      <c r="E2118" s="33"/>
      <c r="F2118" s="33"/>
      <c r="G2118" s="33"/>
      <c r="H2118" s="33"/>
      <c r="I2118" s="33"/>
      <c r="J2118" s="33"/>
      <c r="K2118" s="33"/>
      <c r="L2118" s="33"/>
      <c r="M2118" s="33"/>
      <c r="N2118" s="33"/>
      <c r="O2118" s="33"/>
      <c r="P2118" s="33"/>
      <c r="Q2118" s="33"/>
      <c r="R2118" s="33"/>
      <c r="S2118" s="33"/>
    </row>
    <row r="2119" spans="2:19">
      <c r="B2119" s="5">
        <v>1996</v>
      </c>
      <c r="C2119" s="33"/>
      <c r="D2119" s="33"/>
      <c r="E2119" s="33"/>
      <c r="F2119" s="33"/>
      <c r="G2119" s="33"/>
      <c r="H2119" s="33"/>
      <c r="I2119" s="33"/>
      <c r="J2119" s="33"/>
      <c r="K2119" s="33"/>
      <c r="L2119" s="33"/>
      <c r="M2119" s="33"/>
      <c r="N2119" s="33"/>
      <c r="O2119" s="33"/>
      <c r="P2119" s="33"/>
      <c r="Q2119" s="33"/>
      <c r="R2119" s="33"/>
      <c r="S2119" s="33"/>
    </row>
    <row r="2120" spans="2:19">
      <c r="B2120" s="5">
        <v>1995</v>
      </c>
      <c r="C2120" s="33"/>
      <c r="D2120" s="33"/>
      <c r="E2120" s="33"/>
      <c r="F2120" s="33"/>
      <c r="G2120" s="33"/>
      <c r="H2120" s="33"/>
      <c r="I2120" s="33"/>
      <c r="J2120" s="33"/>
      <c r="K2120" s="33"/>
      <c r="L2120" s="33"/>
      <c r="M2120" s="33"/>
      <c r="N2120" s="33"/>
      <c r="O2120" s="33"/>
      <c r="P2120" s="33"/>
      <c r="Q2120" s="33"/>
      <c r="R2120" s="33"/>
      <c r="S2120" s="33"/>
    </row>
    <row r="2121" spans="2:19">
      <c r="B2121" s="5">
        <v>1994</v>
      </c>
      <c r="C2121" s="33"/>
      <c r="D2121" s="33"/>
      <c r="E2121" s="33"/>
      <c r="F2121" s="33"/>
      <c r="G2121" s="33"/>
      <c r="H2121" s="33"/>
      <c r="I2121" s="33"/>
      <c r="J2121" s="33"/>
      <c r="K2121" s="33"/>
      <c r="L2121" s="33"/>
      <c r="M2121" s="33"/>
      <c r="N2121" s="33"/>
      <c r="O2121" s="33"/>
      <c r="P2121" s="33"/>
      <c r="Q2121" s="33"/>
      <c r="R2121" s="33"/>
      <c r="S2121" s="33"/>
    </row>
    <row r="2122" spans="2:19">
      <c r="B2122" s="5">
        <v>1993</v>
      </c>
      <c r="C2122" s="33"/>
      <c r="D2122" s="33"/>
      <c r="E2122" s="33"/>
      <c r="F2122" s="33"/>
      <c r="G2122" s="33"/>
      <c r="H2122" s="33"/>
      <c r="I2122" s="33"/>
      <c r="J2122" s="33"/>
      <c r="K2122" s="33"/>
      <c r="L2122" s="33"/>
      <c r="M2122" s="33"/>
      <c r="N2122" s="33"/>
      <c r="O2122" s="33"/>
      <c r="P2122" s="33"/>
      <c r="Q2122" s="33"/>
      <c r="R2122" s="33"/>
      <c r="S2122" s="33"/>
    </row>
    <row r="2123" spans="2:19">
      <c r="B2123" s="5">
        <v>1992</v>
      </c>
      <c r="C2123" s="33"/>
      <c r="D2123" s="33"/>
      <c r="E2123" s="33"/>
      <c r="F2123" s="33"/>
      <c r="G2123" s="33"/>
      <c r="H2123" s="33"/>
      <c r="I2123" s="33"/>
      <c r="J2123" s="33"/>
      <c r="K2123" s="33"/>
      <c r="L2123" s="33"/>
      <c r="M2123" s="33"/>
      <c r="N2123" s="33"/>
      <c r="O2123" s="33"/>
      <c r="P2123" s="33"/>
      <c r="Q2123" s="33"/>
      <c r="R2123" s="33"/>
      <c r="S2123" s="33"/>
    </row>
    <row r="2124" spans="2:19">
      <c r="B2124" s="5">
        <v>1991</v>
      </c>
      <c r="C2124" s="33"/>
      <c r="D2124" s="33"/>
      <c r="E2124" s="33"/>
      <c r="F2124" s="33"/>
      <c r="G2124" s="33"/>
      <c r="H2124" s="33"/>
      <c r="I2124" s="33"/>
      <c r="J2124" s="33"/>
      <c r="K2124" s="33"/>
      <c r="L2124" s="33"/>
      <c r="M2124" s="33"/>
      <c r="N2124" s="33"/>
      <c r="O2124" s="33"/>
      <c r="P2124" s="33"/>
      <c r="Q2124" s="33"/>
      <c r="R2124" s="33"/>
      <c r="S2124" s="33"/>
    </row>
    <row r="2125" spans="2:19">
      <c r="B2125" s="5">
        <v>1990</v>
      </c>
      <c r="C2125" s="33"/>
      <c r="D2125" s="33"/>
      <c r="E2125" s="33"/>
      <c r="F2125" s="33"/>
      <c r="G2125" s="33"/>
      <c r="H2125" s="33"/>
      <c r="I2125" s="33"/>
      <c r="J2125" s="33"/>
      <c r="K2125" s="33"/>
      <c r="L2125" s="33"/>
      <c r="M2125" s="33"/>
      <c r="N2125" s="33"/>
      <c r="O2125" s="33"/>
      <c r="P2125" s="33"/>
      <c r="Q2125" s="33"/>
      <c r="R2125" s="33"/>
      <c r="S2125" s="33"/>
    </row>
    <row r="2126" spans="2:19">
      <c r="B2126" s="5">
        <v>1989</v>
      </c>
      <c r="C2126" s="33"/>
      <c r="D2126" s="33"/>
      <c r="E2126" s="33"/>
      <c r="F2126" s="33"/>
      <c r="G2126" s="33"/>
      <c r="H2126" s="33"/>
      <c r="I2126" s="33"/>
      <c r="J2126" s="33"/>
      <c r="K2126" s="33"/>
      <c r="L2126" s="33"/>
      <c r="M2126" s="33"/>
      <c r="N2126" s="33"/>
      <c r="O2126" s="33"/>
      <c r="P2126" s="33"/>
      <c r="Q2126" s="33"/>
      <c r="R2126" s="33"/>
      <c r="S2126" s="33"/>
    </row>
    <row r="2127" spans="2:19">
      <c r="B2127" s="5">
        <v>1988</v>
      </c>
      <c r="C2127" s="33"/>
      <c r="D2127" s="33"/>
      <c r="E2127" s="33"/>
      <c r="F2127" s="33"/>
      <c r="G2127" s="33"/>
      <c r="H2127" s="33"/>
      <c r="I2127" s="33"/>
      <c r="J2127" s="33"/>
      <c r="K2127" s="33"/>
      <c r="L2127" s="33"/>
      <c r="M2127" s="33"/>
      <c r="N2127" s="33"/>
      <c r="O2127" s="33"/>
      <c r="P2127" s="33"/>
      <c r="Q2127" s="33"/>
      <c r="R2127" s="33"/>
      <c r="S2127" s="33"/>
    </row>
    <row r="2128" spans="2:19">
      <c r="B2128" s="5">
        <v>1987</v>
      </c>
      <c r="C2128" s="33"/>
      <c r="D2128" s="33"/>
      <c r="E2128" s="33"/>
      <c r="F2128" s="33"/>
      <c r="G2128" s="33"/>
      <c r="H2128" s="33"/>
      <c r="I2128" s="33"/>
      <c r="J2128" s="33"/>
      <c r="K2128" s="33"/>
      <c r="L2128" s="33"/>
      <c r="M2128" s="33"/>
      <c r="N2128" s="33"/>
      <c r="O2128" s="33"/>
      <c r="P2128" s="33"/>
      <c r="Q2128" s="33"/>
      <c r="R2128" s="33"/>
      <c r="S2128" s="33"/>
    </row>
    <row r="2129" spans="2:19">
      <c r="B2129" s="5">
        <v>1986</v>
      </c>
      <c r="C2129" s="33"/>
      <c r="D2129" s="33"/>
      <c r="E2129" s="33"/>
      <c r="F2129" s="33"/>
      <c r="G2129" s="33"/>
      <c r="H2129" s="33"/>
      <c r="I2129" s="33"/>
      <c r="J2129" s="33"/>
      <c r="K2129" s="33"/>
      <c r="L2129" s="33"/>
      <c r="M2129" s="33"/>
      <c r="N2129" s="33"/>
      <c r="O2129" s="33"/>
      <c r="P2129" s="33"/>
      <c r="Q2129" s="33"/>
      <c r="R2129" s="33"/>
      <c r="S2129" s="33"/>
    </row>
    <row r="2130" spans="2:19">
      <c r="B2130" s="5">
        <v>1985</v>
      </c>
      <c r="C2130" s="33"/>
      <c r="D2130" s="33"/>
      <c r="E2130" s="33"/>
      <c r="F2130" s="33"/>
      <c r="G2130" s="33"/>
      <c r="H2130" s="33"/>
      <c r="I2130" s="33"/>
      <c r="J2130" s="33"/>
      <c r="K2130" s="33"/>
      <c r="L2130" s="33"/>
      <c r="M2130" s="33"/>
      <c r="N2130" s="33"/>
      <c r="O2130" s="33"/>
      <c r="P2130" s="33"/>
      <c r="Q2130" s="33"/>
      <c r="R2130" s="33"/>
      <c r="S2130" s="33"/>
    </row>
    <row r="2131" spans="2:19">
      <c r="B2131" s="5">
        <v>1984</v>
      </c>
      <c r="C2131" s="33"/>
      <c r="D2131" s="33"/>
      <c r="E2131" s="33"/>
      <c r="F2131" s="33"/>
      <c r="G2131" s="33"/>
      <c r="H2131" s="33"/>
      <c r="I2131" s="33"/>
      <c r="J2131" s="33"/>
      <c r="K2131" s="33"/>
      <c r="L2131" s="33"/>
      <c r="M2131" s="33"/>
      <c r="N2131" s="33"/>
      <c r="O2131" s="33"/>
      <c r="P2131" s="33"/>
      <c r="Q2131" s="33"/>
      <c r="R2131" s="33"/>
      <c r="S2131" s="33"/>
    </row>
    <row r="2132" spans="2:19">
      <c r="B2132" s="5">
        <v>1983</v>
      </c>
      <c r="C2132" s="33"/>
      <c r="D2132" s="33"/>
      <c r="E2132" s="33"/>
      <c r="F2132" s="33"/>
      <c r="G2132" s="33"/>
      <c r="H2132" s="33"/>
      <c r="I2132" s="33"/>
      <c r="J2132" s="33"/>
      <c r="K2132" s="33"/>
      <c r="L2132" s="33"/>
      <c r="M2132" s="33"/>
      <c r="N2132" s="33"/>
      <c r="O2132" s="33"/>
      <c r="P2132" s="33"/>
      <c r="Q2132" s="33"/>
      <c r="R2132" s="33"/>
      <c r="S2132" s="33"/>
    </row>
    <row r="2133" spans="2:19">
      <c r="B2133" s="5">
        <v>1982</v>
      </c>
      <c r="C2133" s="33"/>
      <c r="D2133" s="33"/>
      <c r="E2133" s="33"/>
      <c r="F2133" s="33"/>
      <c r="G2133" s="33"/>
      <c r="H2133" s="33"/>
      <c r="I2133" s="33"/>
      <c r="J2133" s="33"/>
      <c r="K2133" s="33"/>
      <c r="L2133" s="33"/>
      <c r="M2133" s="33"/>
      <c r="N2133" s="33"/>
      <c r="O2133" s="33"/>
      <c r="P2133" s="33"/>
      <c r="Q2133" s="33"/>
      <c r="R2133" s="33"/>
      <c r="S2133" s="33"/>
    </row>
    <row r="2134" spans="2:19">
      <c r="B2134" s="5">
        <v>1981</v>
      </c>
      <c r="C2134" s="33"/>
      <c r="D2134" s="33"/>
      <c r="E2134" s="33"/>
      <c r="F2134" s="33"/>
      <c r="G2134" s="33"/>
      <c r="H2134" s="33"/>
      <c r="I2134" s="33"/>
      <c r="J2134" s="33"/>
      <c r="K2134" s="33"/>
      <c r="L2134" s="33"/>
      <c r="M2134" s="33"/>
      <c r="N2134" s="33"/>
      <c r="O2134" s="33"/>
      <c r="P2134" s="33"/>
      <c r="Q2134" s="33"/>
      <c r="R2134" s="33"/>
      <c r="S2134" s="33"/>
    </row>
    <row r="2135" spans="2:19">
      <c r="B2135" s="5">
        <v>1980</v>
      </c>
      <c r="C2135" s="33"/>
      <c r="D2135" s="33"/>
      <c r="E2135" s="33"/>
      <c r="F2135" s="33"/>
      <c r="G2135" s="33"/>
      <c r="H2135" s="33"/>
      <c r="I2135" s="33"/>
      <c r="J2135" s="33"/>
      <c r="K2135" s="33"/>
      <c r="L2135" s="33"/>
      <c r="M2135" s="33"/>
      <c r="N2135" s="33"/>
      <c r="O2135" s="33"/>
      <c r="P2135" s="33"/>
      <c r="Q2135" s="33"/>
      <c r="R2135" s="33"/>
      <c r="S2135" s="33"/>
    </row>
    <row r="2136" spans="2:19">
      <c r="B2136" s="5">
        <v>1979</v>
      </c>
      <c r="C2136" s="33"/>
      <c r="D2136" s="33"/>
      <c r="E2136" s="33"/>
      <c r="F2136" s="33"/>
      <c r="G2136" s="33"/>
      <c r="H2136" s="33"/>
      <c r="I2136" s="33"/>
      <c r="J2136" s="33"/>
      <c r="K2136" s="33"/>
      <c r="L2136" s="33"/>
      <c r="M2136" s="33"/>
      <c r="N2136" s="33"/>
      <c r="O2136" s="33"/>
      <c r="P2136" s="33"/>
      <c r="Q2136" s="33"/>
      <c r="R2136" s="33"/>
      <c r="S2136" s="33"/>
    </row>
    <row r="2137" spans="2:19">
      <c r="B2137" s="5">
        <v>1978</v>
      </c>
      <c r="C2137" s="33"/>
      <c r="D2137" s="33"/>
      <c r="E2137" s="33"/>
      <c r="F2137" s="33"/>
      <c r="G2137" s="33"/>
      <c r="H2137" s="33"/>
      <c r="I2137" s="33"/>
      <c r="J2137" s="33"/>
      <c r="K2137" s="33"/>
      <c r="L2137" s="33"/>
      <c r="M2137" s="33"/>
      <c r="N2137" s="33"/>
      <c r="O2137" s="33"/>
      <c r="P2137" s="33"/>
      <c r="Q2137" s="33"/>
      <c r="R2137" s="33"/>
      <c r="S2137" s="33"/>
    </row>
    <row r="2138" spans="2:19">
      <c r="B2138" s="5">
        <v>1977</v>
      </c>
      <c r="C2138" s="33"/>
      <c r="D2138" s="33"/>
      <c r="E2138" s="33"/>
      <c r="F2138" s="33"/>
      <c r="G2138" s="33"/>
      <c r="H2138" s="33"/>
      <c r="I2138" s="33"/>
      <c r="J2138" s="33"/>
      <c r="K2138" s="33"/>
      <c r="L2138" s="33"/>
      <c r="M2138" s="33"/>
      <c r="N2138" s="33"/>
      <c r="O2138" s="33"/>
      <c r="P2138" s="33"/>
      <c r="Q2138" s="33"/>
      <c r="R2138" s="33"/>
      <c r="S2138" s="33"/>
    </row>
    <row r="2139" spans="2:19">
      <c r="B2139" s="5">
        <v>1976</v>
      </c>
      <c r="C2139" s="33"/>
      <c r="D2139" s="33"/>
      <c r="E2139" s="33"/>
      <c r="F2139" s="33"/>
      <c r="G2139" s="33"/>
      <c r="H2139" s="33"/>
      <c r="I2139" s="33"/>
      <c r="J2139" s="33"/>
      <c r="K2139" s="33"/>
      <c r="L2139" s="33"/>
      <c r="M2139" s="33"/>
      <c r="N2139" s="33"/>
      <c r="O2139" s="33"/>
      <c r="P2139" s="33"/>
      <c r="Q2139" s="33"/>
      <c r="R2139" s="33"/>
      <c r="S2139" s="33"/>
    </row>
    <row r="2140" spans="2:19">
      <c r="B2140" s="5">
        <v>1975</v>
      </c>
      <c r="C2140" s="33"/>
      <c r="D2140" s="33"/>
      <c r="E2140" s="33"/>
      <c r="F2140" s="33"/>
      <c r="G2140" s="33"/>
      <c r="H2140" s="33"/>
      <c r="I2140" s="33"/>
      <c r="J2140" s="33"/>
      <c r="K2140" s="33"/>
      <c r="L2140" s="33"/>
      <c r="M2140" s="33"/>
      <c r="N2140" s="33"/>
      <c r="O2140" s="33"/>
      <c r="P2140" s="33"/>
      <c r="Q2140" s="33"/>
      <c r="R2140" s="33"/>
      <c r="S2140" s="33"/>
    </row>
    <row r="2141" spans="2:19">
      <c r="B2141" s="5">
        <v>1974</v>
      </c>
      <c r="C2141" s="33"/>
      <c r="D2141" s="33"/>
      <c r="E2141" s="33"/>
      <c r="F2141" s="33"/>
      <c r="G2141" s="33"/>
      <c r="H2141" s="33"/>
      <c r="I2141" s="33"/>
      <c r="J2141" s="33"/>
      <c r="K2141" s="33"/>
      <c r="L2141" s="33"/>
      <c r="M2141" s="33"/>
      <c r="N2141" s="33"/>
      <c r="O2141" s="33"/>
      <c r="P2141" s="33"/>
      <c r="Q2141" s="33"/>
      <c r="R2141" s="33"/>
      <c r="S2141" s="33"/>
    </row>
    <row r="2142" spans="2:19">
      <c r="B2142" s="5">
        <v>1973</v>
      </c>
      <c r="C2142" s="33"/>
      <c r="D2142" s="33"/>
      <c r="E2142" s="33"/>
      <c r="F2142" s="33"/>
      <c r="G2142" s="33"/>
      <c r="H2142" s="33"/>
      <c r="I2142" s="33"/>
      <c r="J2142" s="33"/>
      <c r="K2142" s="33"/>
      <c r="L2142" s="33"/>
      <c r="M2142" s="33"/>
      <c r="N2142" s="33"/>
      <c r="O2142" s="33"/>
      <c r="P2142" s="33"/>
      <c r="Q2142" s="33"/>
      <c r="R2142" s="33"/>
      <c r="S2142" s="33"/>
    </row>
    <row r="2143" spans="2:19">
      <c r="B2143" s="5">
        <v>1972</v>
      </c>
      <c r="C2143" s="33"/>
      <c r="D2143" s="33"/>
      <c r="E2143" s="33"/>
      <c r="F2143" s="33"/>
      <c r="G2143" s="33"/>
      <c r="H2143" s="33"/>
      <c r="I2143" s="33"/>
      <c r="J2143" s="33"/>
      <c r="K2143" s="33"/>
      <c r="L2143" s="33"/>
      <c r="M2143" s="33"/>
      <c r="N2143" s="33"/>
      <c r="O2143" s="33"/>
      <c r="P2143" s="33"/>
      <c r="Q2143" s="33"/>
      <c r="R2143" s="33"/>
      <c r="S2143" s="33"/>
    </row>
    <row r="2144" spans="2:19">
      <c r="B2144" s="5">
        <v>1971</v>
      </c>
      <c r="C2144" s="33"/>
      <c r="D2144" s="33"/>
      <c r="E2144" s="33"/>
      <c r="F2144" s="33"/>
      <c r="G2144" s="33"/>
      <c r="H2144" s="33"/>
      <c r="I2144" s="33"/>
      <c r="J2144" s="33"/>
      <c r="K2144" s="33"/>
      <c r="L2144" s="33"/>
      <c r="M2144" s="33"/>
      <c r="N2144" s="33"/>
      <c r="O2144" s="33"/>
      <c r="P2144" s="33"/>
      <c r="Q2144" s="33"/>
      <c r="R2144" s="33"/>
      <c r="S2144" s="33"/>
    </row>
    <row r="2145" spans="2:19">
      <c r="B2145" s="5">
        <v>1970</v>
      </c>
      <c r="C2145" s="33"/>
      <c r="D2145" s="33"/>
      <c r="E2145" s="33"/>
      <c r="F2145" s="33"/>
      <c r="G2145" s="33"/>
      <c r="H2145" s="33"/>
      <c r="I2145" s="33"/>
      <c r="J2145" s="33"/>
      <c r="K2145" s="33"/>
      <c r="L2145" s="33"/>
      <c r="M2145" s="33"/>
      <c r="N2145" s="33"/>
      <c r="O2145" s="33"/>
      <c r="P2145" s="33"/>
      <c r="Q2145" s="33"/>
      <c r="R2145" s="33"/>
      <c r="S2145" s="33"/>
    </row>
    <row r="2146" spans="2:19">
      <c r="B2146" s="5">
        <v>1969</v>
      </c>
      <c r="C2146" s="33"/>
      <c r="D2146" s="33"/>
      <c r="E2146" s="33"/>
      <c r="F2146" s="33"/>
      <c r="G2146" s="33"/>
      <c r="H2146" s="33"/>
      <c r="I2146" s="33"/>
      <c r="J2146" s="33"/>
      <c r="K2146" s="33"/>
      <c r="L2146" s="33"/>
      <c r="M2146" s="33"/>
      <c r="N2146" s="33"/>
      <c r="O2146" s="33"/>
      <c r="P2146" s="33"/>
      <c r="Q2146" s="33"/>
      <c r="R2146" s="33"/>
      <c r="S2146" s="33"/>
    </row>
    <row r="2147" spans="2:19">
      <c r="B2147" s="5">
        <v>1968</v>
      </c>
      <c r="C2147" s="33"/>
      <c r="D2147" s="33"/>
      <c r="E2147" s="33"/>
      <c r="F2147" s="33"/>
      <c r="G2147" s="33"/>
      <c r="H2147" s="33"/>
      <c r="I2147" s="33"/>
      <c r="J2147" s="33"/>
      <c r="K2147" s="33"/>
      <c r="L2147" s="33"/>
      <c r="M2147" s="33"/>
      <c r="N2147" s="33"/>
      <c r="O2147" s="33"/>
      <c r="P2147" s="33"/>
      <c r="Q2147" s="33"/>
      <c r="R2147" s="33"/>
      <c r="S2147" s="33"/>
    </row>
    <row r="2148" spans="2:19">
      <c r="B2148" s="5">
        <v>1967</v>
      </c>
      <c r="C2148" s="33"/>
      <c r="D2148" s="33"/>
      <c r="E2148" s="33"/>
      <c r="F2148" s="33"/>
      <c r="G2148" s="33"/>
      <c r="H2148" s="33"/>
      <c r="I2148" s="33"/>
      <c r="J2148" s="33"/>
      <c r="K2148" s="33"/>
      <c r="L2148" s="33"/>
      <c r="M2148" s="33"/>
      <c r="N2148" s="33"/>
      <c r="O2148" s="33"/>
      <c r="P2148" s="33"/>
      <c r="Q2148" s="33"/>
      <c r="R2148" s="33"/>
      <c r="S2148" s="33"/>
    </row>
    <row r="2149" spans="2:19">
      <c r="B2149" s="5">
        <v>1966</v>
      </c>
      <c r="C2149" s="33"/>
      <c r="D2149" s="33"/>
      <c r="E2149" s="33"/>
      <c r="F2149" s="33"/>
      <c r="G2149" s="33"/>
      <c r="H2149" s="33"/>
      <c r="I2149" s="33"/>
      <c r="J2149" s="33"/>
      <c r="K2149" s="33"/>
      <c r="L2149" s="33"/>
      <c r="M2149" s="33"/>
      <c r="N2149" s="33"/>
      <c r="O2149" s="33"/>
      <c r="P2149" s="33"/>
      <c r="Q2149" s="33"/>
      <c r="R2149" s="33"/>
      <c r="S2149" s="33"/>
    </row>
    <row r="2150" spans="2:19">
      <c r="B2150" s="5">
        <v>1965</v>
      </c>
      <c r="C2150" s="33"/>
      <c r="D2150" s="33"/>
      <c r="E2150" s="33"/>
      <c r="F2150" s="33"/>
      <c r="G2150" s="33"/>
      <c r="H2150" s="33"/>
      <c r="I2150" s="33"/>
      <c r="J2150" s="33"/>
      <c r="K2150" s="33"/>
      <c r="L2150" s="33"/>
      <c r="M2150" s="33"/>
      <c r="N2150" s="33"/>
      <c r="O2150" s="33"/>
      <c r="P2150" s="33"/>
      <c r="Q2150" s="33"/>
      <c r="R2150" s="33"/>
      <c r="S2150" s="33"/>
    </row>
    <row r="2151" spans="2:19">
      <c r="B2151" s="5">
        <v>1964</v>
      </c>
      <c r="C2151" s="33"/>
      <c r="D2151" s="33"/>
      <c r="E2151" s="33"/>
      <c r="F2151" s="33"/>
      <c r="G2151" s="33"/>
      <c r="H2151" s="33"/>
      <c r="I2151" s="33"/>
      <c r="J2151" s="33"/>
      <c r="K2151" s="33"/>
      <c r="L2151" s="33"/>
      <c r="M2151" s="33"/>
      <c r="N2151" s="33"/>
      <c r="O2151" s="33"/>
      <c r="P2151" s="33"/>
      <c r="Q2151" s="33"/>
      <c r="R2151" s="33"/>
      <c r="S2151" s="33"/>
    </row>
    <row r="2152" spans="2:19">
      <c r="B2152" s="5">
        <v>1963</v>
      </c>
      <c r="C2152" s="33"/>
      <c r="D2152" s="33"/>
      <c r="E2152" s="33"/>
      <c r="F2152" s="33"/>
      <c r="G2152" s="33"/>
      <c r="H2152" s="33"/>
      <c r="I2152" s="33"/>
      <c r="J2152" s="33"/>
      <c r="K2152" s="33"/>
      <c r="L2152" s="33"/>
      <c r="M2152" s="33"/>
      <c r="N2152" s="33"/>
      <c r="O2152" s="33"/>
      <c r="P2152" s="33"/>
      <c r="Q2152" s="33"/>
      <c r="R2152" s="33"/>
      <c r="S2152" s="33"/>
    </row>
    <row r="2153" spans="2:19">
      <c r="B2153" s="5">
        <v>1962</v>
      </c>
      <c r="C2153" s="33"/>
      <c r="D2153" s="33"/>
      <c r="E2153" s="33"/>
      <c r="F2153" s="33"/>
      <c r="G2153" s="33"/>
      <c r="H2153" s="33"/>
      <c r="I2153" s="33"/>
      <c r="J2153" s="33"/>
      <c r="K2153" s="33"/>
      <c r="L2153" s="33"/>
      <c r="M2153" s="33"/>
      <c r="N2153" s="33"/>
      <c r="O2153" s="33"/>
      <c r="P2153" s="33"/>
      <c r="Q2153" s="33"/>
      <c r="R2153" s="33"/>
      <c r="S2153" s="33"/>
    </row>
    <row r="2154" spans="2:19">
      <c r="B2154" s="5">
        <v>1961</v>
      </c>
      <c r="C2154" s="33"/>
      <c r="D2154" s="33"/>
      <c r="E2154" s="33"/>
      <c r="F2154" s="33"/>
      <c r="G2154" s="33"/>
      <c r="H2154" s="33"/>
      <c r="I2154" s="33"/>
      <c r="J2154" s="33"/>
      <c r="K2154" s="33"/>
      <c r="L2154" s="33"/>
      <c r="M2154" s="33"/>
      <c r="N2154" s="33"/>
      <c r="O2154" s="33"/>
      <c r="P2154" s="33"/>
      <c r="Q2154" s="33"/>
      <c r="R2154" s="33"/>
      <c r="S2154" s="33"/>
    </row>
    <row r="2155" spans="2:19">
      <c r="B2155" s="5">
        <v>1960</v>
      </c>
      <c r="C2155" s="33"/>
      <c r="D2155" s="33"/>
      <c r="E2155" s="33"/>
      <c r="F2155" s="33"/>
      <c r="G2155" s="33"/>
      <c r="H2155" s="33"/>
      <c r="I2155" s="33"/>
      <c r="J2155" s="33"/>
      <c r="K2155" s="33"/>
      <c r="L2155" s="33"/>
      <c r="M2155" s="33"/>
      <c r="N2155" s="33"/>
      <c r="O2155" s="33"/>
      <c r="P2155" s="33"/>
      <c r="Q2155" s="33"/>
      <c r="R2155" s="33"/>
      <c r="S2155" s="33"/>
    </row>
    <row r="2156" spans="2:19">
      <c r="B2156" s="5">
        <v>1959</v>
      </c>
      <c r="C2156" s="33"/>
      <c r="D2156" s="33"/>
      <c r="E2156" s="33"/>
      <c r="F2156" s="33"/>
      <c r="G2156" s="33"/>
      <c r="H2156" s="33"/>
      <c r="I2156" s="33"/>
      <c r="J2156" s="33"/>
      <c r="K2156" s="33"/>
      <c r="L2156" s="33"/>
      <c r="M2156" s="33"/>
      <c r="N2156" s="33"/>
      <c r="O2156" s="33"/>
      <c r="P2156" s="33"/>
      <c r="Q2156" s="33"/>
      <c r="R2156" s="33"/>
      <c r="S2156" s="33"/>
    </row>
    <row r="2157" spans="2:19">
      <c r="B2157" s="5">
        <v>1958</v>
      </c>
      <c r="C2157" s="33"/>
      <c r="D2157" s="33"/>
      <c r="E2157" s="33"/>
      <c r="F2157" s="33"/>
      <c r="G2157" s="33"/>
      <c r="H2157" s="33"/>
      <c r="I2157" s="33"/>
      <c r="J2157" s="33"/>
      <c r="K2157" s="33"/>
      <c r="L2157" s="33"/>
      <c r="M2157" s="33"/>
      <c r="N2157" s="33"/>
      <c r="O2157" s="33"/>
      <c r="P2157" s="33"/>
      <c r="Q2157" s="33"/>
      <c r="R2157" s="33"/>
      <c r="S2157" s="33"/>
    </row>
    <row r="2158" spans="2:19">
      <c r="B2158" s="5">
        <v>1957</v>
      </c>
      <c r="C2158" s="33"/>
      <c r="D2158" s="33"/>
      <c r="E2158" s="33"/>
      <c r="F2158" s="33"/>
      <c r="G2158" s="33"/>
      <c r="H2158" s="33"/>
      <c r="I2158" s="33"/>
      <c r="J2158" s="33"/>
      <c r="K2158" s="33"/>
      <c r="L2158" s="33"/>
      <c r="M2158" s="33"/>
      <c r="N2158" s="33"/>
      <c r="O2158" s="33"/>
      <c r="P2158" s="33"/>
      <c r="Q2158" s="33"/>
      <c r="R2158" s="33"/>
      <c r="S2158" s="33"/>
    </row>
    <row r="2159" spans="2:19">
      <c r="B2159" s="5">
        <v>1956</v>
      </c>
      <c r="C2159" s="33"/>
      <c r="D2159" s="33"/>
      <c r="E2159" s="33"/>
      <c r="F2159" s="33"/>
      <c r="G2159" s="33"/>
      <c r="H2159" s="33"/>
      <c r="I2159" s="33"/>
      <c r="J2159" s="33"/>
      <c r="K2159" s="33"/>
      <c r="L2159" s="33"/>
      <c r="M2159" s="33"/>
      <c r="N2159" s="33"/>
      <c r="O2159" s="33"/>
      <c r="P2159" s="33"/>
      <c r="Q2159" s="33"/>
      <c r="R2159" s="33"/>
      <c r="S2159" s="33"/>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1"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2"/>
      <c r="B2187" s="6"/>
      <c r="C2187" s="7"/>
      <c r="D2187" s="7"/>
      <c r="E2187" s="7"/>
      <c r="F2187" s="7"/>
      <c r="G2187" s="7"/>
      <c r="H2187" s="7"/>
      <c r="I2187" s="7"/>
      <c r="J2187" s="7"/>
      <c r="K2187" s="7"/>
      <c r="L2187" s="7"/>
      <c r="M2187" s="9"/>
    </row>
    <row r="2188" spans="1:19">
      <c r="A2188" s="63" t="s">
        <v>127</v>
      </c>
      <c r="B2188" s="5">
        <v>2022</v>
      </c>
      <c r="C2188" s="32"/>
      <c r="D2188" s="32"/>
      <c r="E2188" s="32"/>
      <c r="F2188" s="32"/>
      <c r="G2188" s="32"/>
      <c r="H2188" s="32"/>
      <c r="I2188" s="32"/>
      <c r="J2188" s="32"/>
      <c r="K2188" s="32"/>
      <c r="L2188" s="32"/>
      <c r="M2188" s="32"/>
      <c r="N2188" s="32"/>
      <c r="O2188" s="32"/>
      <c r="P2188" s="32"/>
      <c r="Q2188" s="32"/>
      <c r="R2188" s="60"/>
      <c r="S2188" s="33"/>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c r="G2201" s="33"/>
      <c r="H2201" s="33"/>
      <c r="I2201" s="33"/>
      <c r="J2201" s="33"/>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33"/>
      <c r="D2205" s="33"/>
      <c r="E2205" s="33"/>
      <c r="F2205" s="33"/>
      <c r="G2205" s="33"/>
      <c r="H2205" s="33"/>
      <c r="I2205" s="33"/>
      <c r="J2205" s="33"/>
      <c r="K2205" s="33"/>
      <c r="L2205" s="33"/>
      <c r="M2205" s="33"/>
      <c r="N2205" s="33"/>
      <c r="O2205" s="33"/>
      <c r="P2205" s="33"/>
      <c r="Q2205" s="33"/>
      <c r="R2205" s="33"/>
      <c r="S2205" s="33"/>
    </row>
    <row r="2206" spans="1:19">
      <c r="B2206" s="5">
        <v>2004</v>
      </c>
      <c r="C2206" s="33"/>
      <c r="D2206" s="33"/>
      <c r="E2206" s="33"/>
      <c r="F2206" s="33"/>
      <c r="G2206" s="33"/>
      <c r="H2206" s="33"/>
      <c r="I2206" s="33"/>
      <c r="J2206" s="33"/>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c r="D2212" s="33"/>
      <c r="E2212" s="33"/>
      <c r="F2212" s="33"/>
      <c r="G2212" s="33"/>
      <c r="H2212" s="33"/>
      <c r="I2212" s="33"/>
      <c r="J2212" s="33"/>
      <c r="K2212" s="33"/>
      <c r="L2212" s="33"/>
      <c r="M2212" s="33"/>
      <c r="N2212" s="33"/>
      <c r="O2212" s="33"/>
      <c r="P2212" s="33"/>
      <c r="Q2212" s="33"/>
      <c r="R2212" s="33"/>
      <c r="S2212" s="33"/>
    </row>
    <row r="2213" spans="2:19">
      <c r="B2213" s="5">
        <v>1997</v>
      </c>
      <c r="C2213" s="33"/>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c r="D2217" s="33"/>
      <c r="E2217" s="33"/>
      <c r="F2217" s="33"/>
      <c r="G2217" s="33"/>
      <c r="H2217" s="33"/>
      <c r="I2217" s="33"/>
      <c r="J2217" s="33"/>
      <c r="K2217" s="33"/>
      <c r="L2217" s="33"/>
      <c r="M2217" s="33"/>
      <c r="N2217" s="33"/>
      <c r="O2217" s="33"/>
      <c r="P2217" s="33"/>
      <c r="Q2217" s="33"/>
      <c r="R2217" s="33"/>
      <c r="S2217" s="33"/>
    </row>
    <row r="2218" spans="2:19">
      <c r="B2218" s="5">
        <v>1992</v>
      </c>
      <c r="C2218" s="33"/>
      <c r="D2218" s="33"/>
      <c r="E2218" s="33"/>
      <c r="F2218" s="33"/>
      <c r="G2218" s="33"/>
      <c r="H2218" s="33"/>
      <c r="I2218" s="33"/>
      <c r="J2218" s="33"/>
      <c r="K2218" s="33"/>
      <c r="L2218" s="33"/>
      <c r="M2218" s="33"/>
      <c r="N2218" s="33"/>
      <c r="O2218" s="33"/>
      <c r="P2218" s="33"/>
      <c r="Q2218" s="33"/>
      <c r="R2218" s="33"/>
      <c r="S2218" s="33"/>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1"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2"/>
      <c r="B2282" s="6"/>
      <c r="C2282" s="7"/>
      <c r="D2282" s="7"/>
      <c r="E2282" s="7"/>
      <c r="F2282" s="7"/>
      <c r="G2282" s="7"/>
      <c r="H2282" s="7"/>
      <c r="I2282" s="7"/>
      <c r="J2282" s="7"/>
      <c r="K2282" s="7"/>
      <c r="L2282" s="7"/>
      <c r="M2282" s="9"/>
    </row>
    <row r="2283" spans="1:19">
      <c r="A2283" s="63" t="s">
        <v>128</v>
      </c>
      <c r="B2283" s="5">
        <v>2022</v>
      </c>
      <c r="C2283" s="32"/>
      <c r="D2283" s="32"/>
      <c r="E2283" s="32"/>
      <c r="F2283" s="32"/>
      <c r="G2283" s="32"/>
      <c r="H2283" s="32"/>
      <c r="I2283" s="32"/>
      <c r="J2283" s="32"/>
      <c r="K2283" s="32"/>
      <c r="L2283" s="32"/>
      <c r="M2283" s="32"/>
      <c r="N2283" s="32"/>
      <c r="O2283" s="32"/>
      <c r="P2283" s="32"/>
      <c r="Q2283" s="32"/>
      <c r="R2283" s="60"/>
      <c r="S2283" s="33"/>
    </row>
    <row r="2284" spans="1:19">
      <c r="A2284" s="34"/>
      <c r="B2284" s="5">
        <v>2021</v>
      </c>
      <c r="C2284" s="32"/>
      <c r="D2284" s="32"/>
      <c r="E2284" s="32"/>
      <c r="F2284" s="32"/>
      <c r="G2284" s="32"/>
      <c r="H2284" s="32"/>
      <c r="I2284" s="32"/>
      <c r="J2284" s="32"/>
      <c r="K2284" s="32"/>
      <c r="L2284" s="32"/>
      <c r="M2284" s="32"/>
      <c r="N2284" s="32"/>
      <c r="O2284" s="32"/>
      <c r="P2284" s="32"/>
      <c r="Q2284" s="32"/>
      <c r="R2284" s="33"/>
      <c r="S2284" s="33"/>
    </row>
    <row r="2285" spans="1:19">
      <c r="B2285" s="5">
        <v>2020</v>
      </c>
      <c r="C2285" s="32"/>
      <c r="D2285" s="32"/>
      <c r="E2285" s="32"/>
      <c r="F2285" s="32"/>
      <c r="G2285" s="32"/>
      <c r="H2285" s="32"/>
      <c r="I2285" s="32"/>
      <c r="J2285" s="32"/>
      <c r="K2285" s="32"/>
      <c r="L2285" s="32"/>
      <c r="M2285" s="32"/>
      <c r="N2285" s="32"/>
      <c r="O2285" s="32"/>
      <c r="P2285" s="32"/>
      <c r="Q2285" s="33"/>
      <c r="R2285" s="33"/>
      <c r="S2285" s="33"/>
    </row>
    <row r="2286" spans="1:19">
      <c r="A2286" s="36"/>
      <c r="B2286" s="5">
        <v>2019</v>
      </c>
      <c r="C2286" s="32"/>
      <c r="D2286" s="32"/>
      <c r="E2286" s="32"/>
      <c r="F2286" s="32"/>
      <c r="G2286" s="32"/>
      <c r="H2286" s="32"/>
      <c r="I2286" s="32"/>
      <c r="J2286" s="32"/>
      <c r="K2286" s="32"/>
      <c r="L2286" s="32"/>
      <c r="M2286" s="32"/>
      <c r="N2286" s="32"/>
      <c r="O2286" s="32"/>
      <c r="P2286" s="33"/>
      <c r="Q2286" s="33"/>
      <c r="R2286" s="33"/>
      <c r="S2286" s="33"/>
    </row>
    <row r="2287" spans="1:19">
      <c r="A2287" s="36"/>
      <c r="B2287" s="5">
        <v>2018</v>
      </c>
      <c r="C2287" s="32"/>
      <c r="D2287" s="32"/>
      <c r="E2287" s="32"/>
      <c r="F2287" s="32"/>
      <c r="G2287" s="32"/>
      <c r="H2287" s="32"/>
      <c r="I2287" s="32"/>
      <c r="J2287" s="32"/>
      <c r="K2287" s="32"/>
      <c r="L2287" s="32"/>
      <c r="M2287" s="32"/>
      <c r="N2287" s="32"/>
      <c r="O2287" s="33"/>
      <c r="P2287" s="33"/>
      <c r="Q2287" s="33"/>
      <c r="R2287" s="33"/>
      <c r="S2287" s="33"/>
    </row>
    <row r="2288" spans="1:19">
      <c r="A2288" s="36"/>
      <c r="B2288" s="5">
        <v>2017</v>
      </c>
      <c r="C2288" s="32"/>
      <c r="D2288" s="32"/>
      <c r="E2288" s="32"/>
      <c r="F2288" s="32"/>
      <c r="G2288" s="32"/>
      <c r="H2288" s="32"/>
      <c r="I2288" s="32"/>
      <c r="J2288" s="32"/>
      <c r="K2288" s="32"/>
      <c r="L2288" s="32"/>
      <c r="M2288" s="32"/>
      <c r="N2288" s="33"/>
      <c r="O2288" s="33"/>
      <c r="P2288" s="33"/>
      <c r="Q2288" s="33"/>
      <c r="R2288" s="33"/>
      <c r="S2288" s="33"/>
    </row>
    <row r="2289" spans="2:19">
      <c r="B2289" s="5">
        <v>2016</v>
      </c>
      <c r="C2289" s="32"/>
      <c r="D2289" s="32"/>
      <c r="E2289" s="32"/>
      <c r="F2289" s="32"/>
      <c r="G2289" s="32"/>
      <c r="H2289" s="32"/>
      <c r="I2289" s="32"/>
      <c r="J2289" s="32"/>
      <c r="K2289" s="32"/>
      <c r="L2289" s="32"/>
      <c r="M2289" s="33"/>
      <c r="N2289" s="33"/>
      <c r="O2289" s="33"/>
      <c r="P2289" s="33"/>
      <c r="Q2289" s="33"/>
      <c r="R2289" s="33"/>
      <c r="S2289" s="33"/>
    </row>
    <row r="2290" spans="2:19">
      <c r="B2290" s="5">
        <v>2015</v>
      </c>
      <c r="C2290" s="32"/>
      <c r="D2290" s="32"/>
      <c r="E2290" s="32"/>
      <c r="F2290" s="32"/>
      <c r="G2290" s="32"/>
      <c r="H2290" s="32"/>
      <c r="I2290" s="32"/>
      <c r="J2290" s="32"/>
      <c r="K2290" s="32"/>
      <c r="L2290" s="33"/>
      <c r="M2290" s="33"/>
      <c r="N2290" s="33"/>
      <c r="O2290" s="33"/>
      <c r="P2290" s="33"/>
      <c r="Q2290" s="33"/>
      <c r="R2290" s="33"/>
      <c r="S2290" s="33"/>
    </row>
    <row r="2291" spans="2:19">
      <c r="B2291" s="5">
        <v>2014</v>
      </c>
      <c r="C2291" s="32"/>
      <c r="D2291" s="32"/>
      <c r="E2291" s="32"/>
      <c r="F2291" s="32"/>
      <c r="G2291" s="32"/>
      <c r="H2291" s="32"/>
      <c r="I2291" s="32"/>
      <c r="J2291" s="32"/>
      <c r="K2291" s="33"/>
      <c r="L2291" s="33"/>
      <c r="M2291" s="33"/>
      <c r="N2291" s="33"/>
      <c r="O2291" s="33"/>
      <c r="P2291" s="33"/>
      <c r="Q2291" s="33"/>
      <c r="R2291" s="33"/>
      <c r="S2291" s="33"/>
    </row>
    <row r="2292" spans="2:19">
      <c r="B2292" s="5">
        <v>2013</v>
      </c>
      <c r="C2292" s="32"/>
      <c r="D2292" s="32"/>
      <c r="E2292" s="32"/>
      <c r="F2292" s="32"/>
      <c r="G2292" s="32"/>
      <c r="H2292" s="32"/>
      <c r="I2292" s="32"/>
      <c r="J2292" s="33"/>
      <c r="K2292" s="33"/>
      <c r="L2292" s="33"/>
      <c r="M2292" s="33"/>
      <c r="N2292" s="33"/>
      <c r="O2292" s="33"/>
      <c r="P2292" s="33"/>
      <c r="Q2292" s="33"/>
      <c r="R2292" s="33"/>
      <c r="S2292" s="33"/>
    </row>
    <row r="2293" spans="2:19">
      <c r="B2293" s="5">
        <v>2012</v>
      </c>
      <c r="C2293" s="32"/>
      <c r="D2293" s="32"/>
      <c r="E2293" s="32"/>
      <c r="F2293" s="32"/>
      <c r="G2293" s="32"/>
      <c r="H2293" s="32"/>
      <c r="I2293" s="33"/>
      <c r="J2293" s="33"/>
      <c r="K2293" s="33"/>
      <c r="L2293" s="33"/>
      <c r="M2293" s="33"/>
      <c r="N2293" s="33"/>
      <c r="O2293" s="33"/>
      <c r="P2293" s="33"/>
      <c r="Q2293" s="33"/>
      <c r="R2293" s="33"/>
      <c r="S2293" s="33"/>
    </row>
    <row r="2294" spans="2:19">
      <c r="B2294" s="5">
        <v>2011</v>
      </c>
      <c r="C2294" s="32"/>
      <c r="D2294" s="32"/>
      <c r="E2294" s="32"/>
      <c r="F2294" s="32"/>
      <c r="G2294" s="32"/>
      <c r="H2294" s="33"/>
      <c r="I2294" s="33"/>
      <c r="J2294" s="33"/>
      <c r="K2294" s="33"/>
      <c r="L2294" s="33"/>
      <c r="M2294" s="33"/>
      <c r="N2294" s="33"/>
      <c r="O2294" s="33"/>
      <c r="P2294" s="33"/>
      <c r="Q2294" s="33"/>
      <c r="R2294" s="33"/>
      <c r="S2294" s="33"/>
    </row>
    <row r="2295" spans="2:19">
      <c r="B2295" s="5">
        <v>2010</v>
      </c>
      <c r="C2295" s="32"/>
      <c r="D2295" s="32"/>
      <c r="E2295" s="32"/>
      <c r="F2295" s="32"/>
      <c r="G2295" s="33"/>
      <c r="H2295" s="33"/>
      <c r="I2295" s="33"/>
      <c r="J2295" s="33"/>
      <c r="K2295" s="33"/>
      <c r="L2295" s="33"/>
      <c r="M2295" s="33"/>
      <c r="N2295" s="33"/>
      <c r="O2295" s="33"/>
      <c r="P2295" s="33"/>
      <c r="Q2295" s="33"/>
      <c r="R2295" s="33"/>
      <c r="S2295" s="33"/>
    </row>
    <row r="2296" spans="2:19">
      <c r="B2296" s="5">
        <v>2009</v>
      </c>
      <c r="C2296" s="32"/>
      <c r="D2296" s="32"/>
      <c r="E2296" s="32"/>
      <c r="F2296" s="33"/>
      <c r="G2296" s="33"/>
      <c r="H2296" s="33"/>
      <c r="I2296" s="33"/>
      <c r="J2296" s="33"/>
      <c r="K2296" s="33"/>
      <c r="L2296" s="33"/>
      <c r="M2296" s="33"/>
      <c r="N2296" s="33"/>
      <c r="O2296" s="33"/>
      <c r="P2296" s="33"/>
      <c r="Q2296" s="33"/>
      <c r="R2296" s="33"/>
      <c r="S2296" s="33"/>
    </row>
    <row r="2297" spans="2:19">
      <c r="B2297" s="5">
        <v>2008</v>
      </c>
      <c r="C2297" s="32"/>
      <c r="D2297" s="32"/>
      <c r="E2297" s="33"/>
      <c r="F2297" s="33"/>
      <c r="G2297" s="33"/>
      <c r="H2297" s="33"/>
      <c r="I2297" s="33"/>
      <c r="J2297" s="33"/>
      <c r="K2297" s="33"/>
      <c r="L2297" s="33"/>
      <c r="M2297" s="33"/>
      <c r="N2297" s="33"/>
      <c r="O2297" s="33"/>
      <c r="P2297" s="33"/>
      <c r="Q2297" s="33"/>
      <c r="R2297" s="33"/>
      <c r="S2297" s="33"/>
    </row>
    <row r="2298" spans="2:19">
      <c r="B2298" s="5">
        <v>2007</v>
      </c>
      <c r="C2298" s="32"/>
      <c r="D2298" s="33"/>
      <c r="E2298" s="33"/>
      <c r="F2298" s="33"/>
      <c r="G2298" s="33"/>
      <c r="H2298" s="33"/>
      <c r="I2298" s="33"/>
      <c r="J2298" s="33"/>
      <c r="K2298" s="33"/>
      <c r="L2298" s="33"/>
      <c r="M2298" s="33"/>
      <c r="N2298" s="33"/>
      <c r="O2298" s="33"/>
      <c r="P2298" s="33"/>
      <c r="Q2298" s="33"/>
      <c r="R2298" s="33"/>
      <c r="S2298" s="33"/>
    </row>
    <row r="2299" spans="2:19">
      <c r="B2299" s="5">
        <v>2006</v>
      </c>
      <c r="C2299" s="33"/>
      <c r="D2299" s="33"/>
      <c r="E2299" s="33"/>
      <c r="F2299" s="33"/>
      <c r="G2299" s="33"/>
      <c r="H2299" s="33"/>
      <c r="I2299" s="33"/>
      <c r="J2299" s="33"/>
      <c r="K2299" s="33"/>
      <c r="L2299" s="33"/>
      <c r="M2299" s="33"/>
      <c r="N2299" s="33"/>
      <c r="O2299" s="33"/>
      <c r="P2299" s="33"/>
      <c r="Q2299" s="33"/>
      <c r="R2299" s="33"/>
      <c r="S2299" s="33"/>
    </row>
    <row r="2300" spans="2:19">
      <c r="B2300" s="5">
        <v>2005</v>
      </c>
      <c r="C2300" s="33"/>
      <c r="D2300" s="33"/>
      <c r="E2300" s="33"/>
      <c r="F2300" s="33"/>
      <c r="G2300" s="33"/>
      <c r="H2300" s="33"/>
      <c r="I2300" s="33"/>
      <c r="J2300" s="33"/>
      <c r="K2300" s="33"/>
      <c r="L2300" s="33"/>
      <c r="M2300" s="33"/>
      <c r="N2300" s="33"/>
      <c r="O2300" s="33"/>
      <c r="P2300" s="33"/>
      <c r="Q2300" s="33"/>
      <c r="R2300" s="33"/>
      <c r="S2300" s="33"/>
    </row>
    <row r="2301" spans="2:19">
      <c r="B2301" s="5">
        <v>2004</v>
      </c>
      <c r="C2301" s="33"/>
      <c r="D2301" s="33"/>
      <c r="E2301" s="33"/>
      <c r="F2301" s="33"/>
      <c r="G2301" s="33"/>
      <c r="H2301" s="33"/>
      <c r="I2301" s="33"/>
      <c r="J2301" s="33"/>
      <c r="K2301" s="33"/>
      <c r="L2301" s="33"/>
      <c r="M2301" s="33"/>
      <c r="N2301" s="33"/>
      <c r="O2301" s="33"/>
      <c r="P2301" s="33"/>
      <c r="Q2301" s="33"/>
      <c r="R2301" s="33"/>
      <c r="S2301" s="33"/>
    </row>
    <row r="2302" spans="2:19">
      <c r="B2302" s="5">
        <v>2003</v>
      </c>
      <c r="C2302" s="33"/>
      <c r="D2302" s="33"/>
      <c r="E2302" s="33"/>
      <c r="F2302" s="33"/>
      <c r="G2302" s="33"/>
      <c r="H2302" s="33"/>
      <c r="I2302" s="33"/>
      <c r="J2302" s="33"/>
      <c r="K2302" s="33"/>
      <c r="L2302" s="33"/>
      <c r="M2302" s="33"/>
      <c r="N2302" s="33"/>
      <c r="O2302" s="33"/>
      <c r="P2302" s="33"/>
      <c r="Q2302" s="33"/>
      <c r="R2302" s="33"/>
      <c r="S2302" s="33"/>
    </row>
    <row r="2303" spans="2:19">
      <c r="B2303" s="5">
        <v>2002</v>
      </c>
      <c r="C2303" s="33"/>
      <c r="D2303" s="33"/>
      <c r="E2303" s="33"/>
      <c r="F2303" s="33"/>
      <c r="G2303" s="33"/>
      <c r="H2303" s="33"/>
      <c r="I2303" s="33"/>
      <c r="J2303" s="33"/>
      <c r="K2303" s="33"/>
      <c r="L2303" s="33"/>
      <c r="M2303" s="33"/>
      <c r="N2303" s="33"/>
      <c r="O2303" s="33"/>
      <c r="P2303" s="33"/>
      <c r="Q2303" s="33"/>
      <c r="R2303" s="33"/>
      <c r="S2303" s="33"/>
    </row>
    <row r="2304" spans="2:19">
      <c r="B2304" s="5">
        <v>2001</v>
      </c>
      <c r="C2304" s="33"/>
      <c r="D2304" s="33"/>
      <c r="E2304" s="33"/>
      <c r="F2304" s="33"/>
      <c r="G2304" s="33"/>
      <c r="H2304" s="33"/>
      <c r="I2304" s="33"/>
      <c r="J2304" s="33"/>
      <c r="K2304" s="33"/>
      <c r="L2304" s="33"/>
      <c r="M2304" s="33"/>
      <c r="N2304" s="33"/>
      <c r="O2304" s="33"/>
      <c r="P2304" s="33"/>
      <c r="Q2304" s="33"/>
      <c r="R2304" s="33"/>
      <c r="S2304" s="33"/>
    </row>
    <row r="2305" spans="2:19">
      <c r="B2305" s="5">
        <v>2000</v>
      </c>
      <c r="C2305" s="33"/>
      <c r="D2305" s="33"/>
      <c r="E2305" s="33"/>
      <c r="F2305" s="33"/>
      <c r="G2305" s="33"/>
      <c r="H2305" s="33"/>
      <c r="I2305" s="33"/>
      <c r="J2305" s="33"/>
      <c r="K2305" s="33"/>
      <c r="L2305" s="33"/>
      <c r="M2305" s="33"/>
      <c r="N2305" s="33"/>
      <c r="O2305" s="33"/>
      <c r="P2305" s="33"/>
      <c r="Q2305" s="33"/>
      <c r="R2305" s="33"/>
      <c r="S2305" s="33"/>
    </row>
    <row r="2306" spans="2:19">
      <c r="B2306" s="5">
        <v>1999</v>
      </c>
      <c r="C2306" s="33"/>
      <c r="D2306" s="33"/>
      <c r="E2306" s="33"/>
      <c r="F2306" s="33"/>
      <c r="G2306" s="33"/>
      <c r="H2306" s="33"/>
      <c r="I2306" s="33"/>
      <c r="J2306" s="33"/>
      <c r="K2306" s="33"/>
      <c r="L2306" s="33"/>
      <c r="M2306" s="33"/>
      <c r="N2306" s="33"/>
      <c r="O2306" s="33"/>
      <c r="P2306" s="33"/>
      <c r="Q2306" s="33"/>
      <c r="R2306" s="33"/>
      <c r="S2306" s="33"/>
    </row>
    <row r="2307" spans="2:19">
      <c r="B2307" s="5">
        <v>1998</v>
      </c>
      <c r="C2307" s="33"/>
      <c r="D2307" s="33"/>
      <c r="E2307" s="33"/>
      <c r="F2307" s="33"/>
      <c r="G2307" s="33"/>
      <c r="H2307" s="33"/>
      <c r="I2307" s="33"/>
      <c r="J2307" s="33"/>
      <c r="K2307" s="33"/>
      <c r="L2307" s="33"/>
      <c r="M2307" s="33"/>
      <c r="N2307" s="33"/>
      <c r="O2307" s="33"/>
      <c r="P2307" s="33"/>
      <c r="Q2307" s="33"/>
      <c r="R2307" s="33"/>
      <c r="S2307" s="33"/>
    </row>
    <row r="2308" spans="2:19">
      <c r="B2308" s="5">
        <v>1997</v>
      </c>
      <c r="C2308" s="33"/>
      <c r="D2308" s="33"/>
      <c r="E2308" s="33"/>
      <c r="F2308" s="33"/>
      <c r="G2308" s="33"/>
      <c r="H2308" s="33"/>
      <c r="I2308" s="33"/>
      <c r="J2308" s="33"/>
      <c r="K2308" s="33"/>
      <c r="L2308" s="33"/>
      <c r="M2308" s="33"/>
      <c r="N2308" s="33"/>
      <c r="O2308" s="33"/>
      <c r="P2308" s="33"/>
      <c r="Q2308" s="33"/>
      <c r="R2308" s="33"/>
      <c r="S2308" s="33"/>
    </row>
    <row r="2309" spans="2:19">
      <c r="B2309" s="5">
        <v>1996</v>
      </c>
      <c r="C2309" s="33"/>
      <c r="D2309" s="33"/>
      <c r="E2309" s="33"/>
      <c r="F2309" s="33"/>
      <c r="G2309" s="33"/>
      <c r="H2309" s="33"/>
      <c r="I2309" s="33"/>
      <c r="J2309" s="33"/>
      <c r="K2309" s="33"/>
      <c r="L2309" s="33"/>
      <c r="M2309" s="33"/>
      <c r="N2309" s="33"/>
      <c r="O2309" s="33"/>
      <c r="P2309" s="33"/>
      <c r="Q2309" s="33"/>
      <c r="R2309" s="33"/>
      <c r="S2309" s="33"/>
    </row>
    <row r="2310" spans="2:19">
      <c r="B2310" s="5">
        <v>1995</v>
      </c>
      <c r="C2310" s="33"/>
      <c r="D2310" s="33"/>
      <c r="E2310" s="33"/>
      <c r="F2310" s="33"/>
      <c r="G2310" s="33"/>
      <c r="H2310" s="33"/>
      <c r="I2310" s="33"/>
      <c r="J2310" s="33"/>
      <c r="K2310" s="33"/>
      <c r="L2310" s="33"/>
      <c r="M2310" s="33"/>
      <c r="N2310" s="33"/>
      <c r="O2310" s="33"/>
      <c r="P2310" s="33"/>
      <c r="Q2310" s="33"/>
      <c r="R2310" s="33"/>
      <c r="S2310" s="33"/>
    </row>
    <row r="2311" spans="2:19">
      <c r="B2311" s="5">
        <v>1994</v>
      </c>
      <c r="C2311" s="33"/>
      <c r="D2311" s="33"/>
      <c r="E2311" s="33"/>
      <c r="F2311" s="33"/>
      <c r="G2311" s="33"/>
      <c r="H2311" s="33"/>
      <c r="I2311" s="33"/>
      <c r="J2311" s="33"/>
      <c r="K2311" s="33"/>
      <c r="L2311" s="33"/>
      <c r="M2311" s="33"/>
      <c r="N2311" s="33"/>
      <c r="O2311" s="33"/>
      <c r="P2311" s="33"/>
      <c r="Q2311" s="33"/>
      <c r="R2311" s="33"/>
      <c r="S2311" s="33"/>
    </row>
    <row r="2312" spans="2:19">
      <c r="B2312" s="5">
        <v>1993</v>
      </c>
      <c r="C2312" s="33"/>
      <c r="D2312" s="33"/>
      <c r="E2312" s="33"/>
      <c r="F2312" s="33"/>
      <c r="G2312" s="33"/>
      <c r="H2312" s="33"/>
      <c r="I2312" s="33"/>
      <c r="J2312" s="33"/>
      <c r="K2312" s="33"/>
      <c r="L2312" s="33"/>
      <c r="M2312" s="33"/>
      <c r="N2312" s="33"/>
      <c r="O2312" s="33"/>
      <c r="P2312" s="33"/>
      <c r="Q2312" s="33"/>
      <c r="R2312" s="33"/>
      <c r="S2312" s="33"/>
    </row>
    <row r="2313" spans="2:19">
      <c r="B2313" s="5">
        <v>1992</v>
      </c>
      <c r="C2313" s="33"/>
      <c r="D2313" s="33"/>
      <c r="E2313" s="33"/>
      <c r="F2313" s="33"/>
      <c r="G2313" s="33"/>
      <c r="H2313" s="33"/>
      <c r="I2313" s="33"/>
      <c r="J2313" s="33"/>
      <c r="K2313" s="33"/>
      <c r="L2313" s="33"/>
      <c r="M2313" s="33"/>
      <c r="N2313" s="33"/>
      <c r="O2313" s="33"/>
      <c r="P2313" s="33"/>
      <c r="Q2313" s="33"/>
      <c r="R2313" s="33"/>
      <c r="S2313" s="33"/>
    </row>
    <row r="2314" spans="2:19">
      <c r="B2314" s="5">
        <v>1991</v>
      </c>
      <c r="C2314" s="33"/>
      <c r="D2314" s="33"/>
      <c r="E2314" s="33"/>
      <c r="F2314" s="33"/>
      <c r="G2314" s="33"/>
      <c r="H2314" s="33"/>
      <c r="I2314" s="33"/>
      <c r="J2314" s="33"/>
      <c r="K2314" s="33"/>
      <c r="L2314" s="33"/>
      <c r="M2314" s="33"/>
      <c r="N2314" s="33"/>
      <c r="O2314" s="33"/>
      <c r="P2314" s="33"/>
      <c r="Q2314" s="33"/>
      <c r="R2314" s="33"/>
      <c r="S2314" s="33"/>
    </row>
    <row r="2315" spans="2:19">
      <c r="B2315" s="5">
        <v>1990</v>
      </c>
      <c r="C2315" s="33"/>
      <c r="D2315" s="33"/>
      <c r="E2315" s="33"/>
      <c r="F2315" s="33"/>
      <c r="G2315" s="33"/>
      <c r="H2315" s="33"/>
      <c r="I2315" s="33"/>
      <c r="J2315" s="33"/>
      <c r="K2315" s="33"/>
      <c r="L2315" s="33"/>
      <c r="M2315" s="33"/>
      <c r="N2315" s="33"/>
      <c r="O2315" s="33"/>
      <c r="P2315" s="33"/>
      <c r="Q2315" s="33"/>
      <c r="R2315" s="33"/>
      <c r="S2315" s="33"/>
    </row>
    <row r="2316" spans="2:19">
      <c r="B2316" s="5">
        <v>1989</v>
      </c>
      <c r="C2316" s="33"/>
      <c r="D2316" s="33"/>
      <c r="E2316" s="33"/>
      <c r="F2316" s="33"/>
      <c r="G2316" s="33"/>
      <c r="H2316" s="33"/>
      <c r="I2316" s="33"/>
      <c r="J2316" s="33"/>
      <c r="K2316" s="33"/>
      <c r="L2316" s="33"/>
      <c r="M2316" s="33"/>
      <c r="N2316" s="33"/>
      <c r="O2316" s="33"/>
      <c r="P2316" s="33"/>
      <c r="Q2316" s="33"/>
      <c r="R2316" s="33"/>
      <c r="S2316" s="33"/>
    </row>
    <row r="2317" spans="2:19">
      <c r="B2317" s="5">
        <v>1988</v>
      </c>
      <c r="C2317" s="33"/>
      <c r="D2317" s="33"/>
      <c r="E2317" s="33"/>
      <c r="F2317" s="33"/>
      <c r="G2317" s="33"/>
      <c r="H2317" s="33"/>
      <c r="I2317" s="33"/>
      <c r="J2317" s="33"/>
      <c r="K2317" s="33"/>
      <c r="L2317" s="33"/>
      <c r="M2317" s="33"/>
      <c r="N2317" s="33"/>
      <c r="O2317" s="33"/>
      <c r="P2317" s="33"/>
      <c r="Q2317" s="33"/>
      <c r="R2317" s="33"/>
      <c r="S2317" s="33"/>
    </row>
    <row r="2318" spans="2:19">
      <c r="B2318" s="5">
        <v>1987</v>
      </c>
      <c r="C2318" s="33"/>
      <c r="D2318" s="33"/>
      <c r="E2318" s="33"/>
      <c r="F2318" s="33"/>
      <c r="G2318" s="33"/>
      <c r="H2318" s="33"/>
      <c r="I2318" s="33"/>
      <c r="J2318" s="33"/>
      <c r="K2318" s="33"/>
      <c r="L2318" s="33"/>
      <c r="M2318" s="33"/>
      <c r="N2318" s="33"/>
      <c r="O2318" s="33"/>
      <c r="P2318" s="33"/>
      <c r="Q2318" s="33"/>
      <c r="R2318" s="33"/>
      <c r="S2318" s="33"/>
    </row>
    <row r="2319" spans="2:19">
      <c r="B2319" s="5">
        <v>1986</v>
      </c>
      <c r="C2319" s="33"/>
      <c r="D2319" s="33"/>
      <c r="E2319" s="33"/>
      <c r="F2319" s="33"/>
      <c r="G2319" s="33"/>
      <c r="H2319" s="33"/>
      <c r="I2319" s="33"/>
      <c r="J2319" s="33"/>
      <c r="K2319" s="33"/>
      <c r="L2319" s="33"/>
      <c r="M2319" s="33"/>
      <c r="N2319" s="33"/>
      <c r="O2319" s="33"/>
      <c r="P2319" s="33"/>
      <c r="Q2319" s="33"/>
      <c r="R2319" s="33"/>
      <c r="S2319" s="33"/>
    </row>
    <row r="2320" spans="2:19">
      <c r="B2320" s="5">
        <v>1985</v>
      </c>
      <c r="C2320" s="33"/>
      <c r="D2320" s="33"/>
      <c r="E2320" s="33"/>
      <c r="F2320" s="33"/>
      <c r="G2320" s="33"/>
      <c r="H2320" s="33"/>
      <c r="I2320" s="33"/>
      <c r="J2320" s="33"/>
      <c r="K2320" s="33"/>
      <c r="L2320" s="33"/>
      <c r="M2320" s="33"/>
      <c r="N2320" s="33"/>
      <c r="O2320" s="33"/>
      <c r="P2320" s="33"/>
      <c r="Q2320" s="33"/>
      <c r="R2320" s="33"/>
      <c r="S2320" s="33"/>
    </row>
    <row r="2321" spans="2:19">
      <c r="B2321" s="5">
        <v>1984</v>
      </c>
      <c r="C2321" s="33"/>
      <c r="D2321" s="33"/>
      <c r="E2321" s="33"/>
      <c r="F2321" s="33"/>
      <c r="G2321" s="33"/>
      <c r="H2321" s="33"/>
      <c r="I2321" s="33"/>
      <c r="J2321" s="33"/>
      <c r="K2321" s="33"/>
      <c r="L2321" s="33"/>
      <c r="M2321" s="33"/>
      <c r="N2321" s="33"/>
      <c r="O2321" s="33"/>
      <c r="P2321" s="33"/>
      <c r="Q2321" s="33"/>
      <c r="R2321" s="33"/>
      <c r="S2321" s="33"/>
    </row>
    <row r="2322" spans="2:19">
      <c r="B2322" s="5">
        <v>1983</v>
      </c>
      <c r="C2322" s="33"/>
      <c r="D2322" s="33"/>
      <c r="E2322" s="33"/>
      <c r="F2322" s="33"/>
      <c r="G2322" s="33"/>
      <c r="H2322" s="33"/>
      <c r="I2322" s="33"/>
      <c r="J2322" s="33"/>
      <c r="K2322" s="33"/>
      <c r="L2322" s="33"/>
      <c r="M2322" s="33"/>
      <c r="N2322" s="33"/>
      <c r="O2322" s="33"/>
      <c r="P2322" s="33"/>
      <c r="Q2322" s="33"/>
      <c r="R2322" s="33"/>
      <c r="S2322" s="33"/>
    </row>
    <row r="2323" spans="2:19">
      <c r="B2323" s="5">
        <v>1982</v>
      </c>
      <c r="C2323" s="33"/>
      <c r="D2323" s="33"/>
      <c r="E2323" s="33"/>
      <c r="F2323" s="33"/>
      <c r="G2323" s="33"/>
      <c r="H2323" s="33"/>
      <c r="I2323" s="33"/>
      <c r="J2323" s="33"/>
      <c r="K2323" s="33"/>
      <c r="L2323" s="33"/>
      <c r="M2323" s="33"/>
      <c r="N2323" s="33"/>
      <c r="O2323" s="33"/>
      <c r="P2323" s="33"/>
      <c r="Q2323" s="33"/>
      <c r="R2323" s="33"/>
      <c r="S2323" s="33"/>
    </row>
    <row r="2324" spans="2:19">
      <c r="B2324" s="5">
        <v>1981</v>
      </c>
      <c r="C2324" s="33"/>
      <c r="D2324" s="33"/>
      <c r="E2324" s="33"/>
      <c r="F2324" s="33"/>
      <c r="G2324" s="33"/>
      <c r="H2324" s="33"/>
      <c r="I2324" s="33"/>
      <c r="J2324" s="33"/>
      <c r="K2324" s="33"/>
      <c r="L2324" s="33"/>
      <c r="M2324" s="33"/>
      <c r="N2324" s="33"/>
      <c r="O2324" s="33"/>
      <c r="P2324" s="33"/>
      <c r="Q2324" s="33"/>
      <c r="R2324" s="33"/>
      <c r="S2324" s="33"/>
    </row>
    <row r="2325" spans="2:19">
      <c r="B2325" s="5">
        <v>1980</v>
      </c>
      <c r="C2325" s="33"/>
      <c r="D2325" s="33"/>
      <c r="E2325" s="33"/>
      <c r="F2325" s="33"/>
      <c r="G2325" s="33"/>
      <c r="H2325" s="33"/>
      <c r="I2325" s="33"/>
      <c r="J2325" s="33"/>
      <c r="K2325" s="33"/>
      <c r="L2325" s="33"/>
      <c r="M2325" s="33"/>
      <c r="N2325" s="33"/>
      <c r="O2325" s="33"/>
      <c r="P2325" s="33"/>
      <c r="Q2325" s="33"/>
      <c r="R2325" s="33"/>
      <c r="S2325" s="33"/>
    </row>
    <row r="2326" spans="2:19">
      <c r="B2326" s="5">
        <v>1979</v>
      </c>
      <c r="C2326" s="33"/>
      <c r="D2326" s="33"/>
      <c r="E2326" s="33"/>
      <c r="F2326" s="33"/>
      <c r="G2326" s="33"/>
      <c r="H2326" s="33"/>
      <c r="I2326" s="33"/>
      <c r="J2326" s="33"/>
      <c r="K2326" s="33"/>
      <c r="L2326" s="33"/>
      <c r="M2326" s="33"/>
      <c r="N2326" s="33"/>
      <c r="O2326" s="33"/>
      <c r="P2326" s="33"/>
      <c r="Q2326" s="33"/>
      <c r="R2326" s="33"/>
      <c r="S2326" s="33"/>
    </row>
    <row r="2327" spans="2:19">
      <c r="B2327" s="5">
        <v>1978</v>
      </c>
      <c r="C2327" s="33"/>
      <c r="D2327" s="33"/>
      <c r="E2327" s="33"/>
      <c r="F2327" s="33"/>
      <c r="G2327" s="33"/>
      <c r="H2327" s="33"/>
      <c r="I2327" s="33"/>
      <c r="J2327" s="33"/>
      <c r="K2327" s="33"/>
      <c r="L2327" s="33"/>
      <c r="M2327" s="33"/>
      <c r="N2327" s="33"/>
      <c r="O2327" s="33"/>
      <c r="P2327" s="33"/>
      <c r="Q2327" s="33"/>
      <c r="R2327" s="33"/>
      <c r="S2327" s="33"/>
    </row>
    <row r="2328" spans="2:19">
      <c r="B2328" s="5">
        <v>1977</v>
      </c>
      <c r="C2328" s="33"/>
      <c r="D2328" s="33"/>
      <c r="E2328" s="33"/>
      <c r="F2328" s="33"/>
      <c r="G2328" s="33"/>
      <c r="H2328" s="33"/>
      <c r="I2328" s="33"/>
      <c r="J2328" s="33"/>
      <c r="K2328" s="33"/>
      <c r="L2328" s="33"/>
      <c r="M2328" s="33"/>
      <c r="N2328" s="33"/>
      <c r="O2328" s="33"/>
      <c r="P2328" s="33"/>
      <c r="Q2328" s="33"/>
      <c r="R2328" s="33"/>
      <c r="S2328" s="33"/>
    </row>
    <row r="2329" spans="2:19">
      <c r="B2329" s="5">
        <v>1976</v>
      </c>
      <c r="C2329" s="33"/>
      <c r="D2329" s="33"/>
      <c r="E2329" s="33"/>
      <c r="F2329" s="33"/>
      <c r="G2329" s="33"/>
      <c r="H2329" s="33"/>
      <c r="I2329" s="33"/>
      <c r="J2329" s="33"/>
      <c r="K2329" s="33"/>
      <c r="L2329" s="33"/>
      <c r="M2329" s="33"/>
      <c r="N2329" s="33"/>
      <c r="O2329" s="33"/>
      <c r="P2329" s="33"/>
      <c r="Q2329" s="33"/>
      <c r="R2329" s="33"/>
      <c r="S2329" s="33"/>
    </row>
    <row r="2330" spans="2:19">
      <c r="B2330" s="5">
        <v>1975</v>
      </c>
      <c r="C2330" s="33"/>
      <c r="D2330" s="33"/>
      <c r="E2330" s="33"/>
      <c r="F2330" s="33"/>
      <c r="G2330" s="33"/>
      <c r="H2330" s="33"/>
      <c r="I2330" s="33"/>
      <c r="J2330" s="33"/>
      <c r="K2330" s="33"/>
      <c r="L2330" s="33"/>
      <c r="M2330" s="33"/>
      <c r="N2330" s="33"/>
      <c r="O2330" s="33"/>
      <c r="P2330" s="33"/>
      <c r="Q2330" s="33"/>
      <c r="R2330" s="33"/>
      <c r="S2330" s="33"/>
    </row>
    <row r="2331" spans="2:19">
      <c r="B2331" s="5">
        <v>1974</v>
      </c>
      <c r="C2331" s="33"/>
      <c r="D2331" s="33"/>
      <c r="E2331" s="33"/>
      <c r="F2331" s="33"/>
      <c r="G2331" s="33"/>
      <c r="H2331" s="33"/>
      <c r="I2331" s="33"/>
      <c r="J2331" s="33"/>
      <c r="K2331" s="33"/>
      <c r="L2331" s="33"/>
      <c r="M2331" s="33"/>
      <c r="N2331" s="33"/>
      <c r="O2331" s="33"/>
      <c r="P2331" s="33"/>
      <c r="Q2331" s="33"/>
      <c r="R2331" s="33"/>
      <c r="S2331" s="33"/>
    </row>
    <row r="2332" spans="2:19">
      <c r="B2332" s="5">
        <v>1973</v>
      </c>
      <c r="C2332" s="33"/>
      <c r="D2332" s="33"/>
      <c r="E2332" s="33"/>
      <c r="F2332" s="33"/>
      <c r="G2332" s="33"/>
      <c r="H2332" s="33"/>
      <c r="I2332" s="33"/>
      <c r="J2332" s="33"/>
      <c r="K2332" s="33"/>
      <c r="L2332" s="33"/>
      <c r="M2332" s="33"/>
      <c r="N2332" s="33"/>
      <c r="O2332" s="33"/>
      <c r="P2332" s="33"/>
      <c r="Q2332" s="33"/>
      <c r="R2332" s="33"/>
      <c r="S2332" s="33"/>
    </row>
    <row r="2333" spans="2:19">
      <c r="B2333" s="5">
        <v>1972</v>
      </c>
      <c r="C2333" s="33"/>
      <c r="D2333" s="33"/>
      <c r="E2333" s="33"/>
      <c r="F2333" s="33"/>
      <c r="G2333" s="33"/>
      <c r="H2333" s="33"/>
      <c r="I2333" s="33"/>
      <c r="J2333" s="33"/>
      <c r="K2333" s="33"/>
      <c r="L2333" s="33"/>
      <c r="M2333" s="33"/>
      <c r="N2333" s="33"/>
      <c r="O2333" s="33"/>
      <c r="P2333" s="33"/>
      <c r="Q2333" s="33"/>
      <c r="R2333" s="33"/>
      <c r="S2333" s="33"/>
    </row>
    <row r="2334" spans="2:19">
      <c r="B2334" s="5">
        <v>1971</v>
      </c>
      <c r="C2334" s="33"/>
      <c r="D2334" s="33"/>
      <c r="E2334" s="33"/>
      <c r="F2334" s="33"/>
      <c r="G2334" s="33"/>
      <c r="H2334" s="33"/>
      <c r="I2334" s="33"/>
      <c r="J2334" s="33"/>
      <c r="K2334" s="33"/>
      <c r="L2334" s="33"/>
      <c r="M2334" s="33"/>
      <c r="N2334" s="33"/>
      <c r="O2334" s="33"/>
      <c r="P2334" s="33"/>
      <c r="Q2334" s="33"/>
      <c r="R2334" s="33"/>
      <c r="S2334" s="33"/>
    </row>
    <row r="2335" spans="2:19">
      <c r="B2335" s="5">
        <v>1970</v>
      </c>
      <c r="C2335" s="33"/>
      <c r="D2335" s="33"/>
      <c r="E2335" s="33"/>
      <c r="F2335" s="33"/>
      <c r="G2335" s="33"/>
      <c r="H2335" s="33"/>
      <c r="I2335" s="33"/>
      <c r="J2335" s="33"/>
      <c r="K2335" s="33"/>
      <c r="L2335" s="33"/>
      <c r="M2335" s="33"/>
      <c r="N2335" s="33"/>
      <c r="O2335" s="33"/>
      <c r="P2335" s="33"/>
      <c r="Q2335" s="33"/>
      <c r="R2335" s="33"/>
      <c r="S2335" s="33"/>
    </row>
    <row r="2336" spans="2:19">
      <c r="B2336" s="5">
        <v>1969</v>
      </c>
      <c r="C2336" s="33"/>
      <c r="D2336" s="33"/>
      <c r="E2336" s="33"/>
      <c r="F2336" s="33"/>
      <c r="G2336" s="33"/>
      <c r="H2336" s="33"/>
      <c r="I2336" s="33"/>
      <c r="J2336" s="33"/>
      <c r="K2336" s="33"/>
      <c r="L2336" s="33"/>
      <c r="M2336" s="33"/>
      <c r="N2336" s="33"/>
      <c r="O2336" s="33"/>
      <c r="P2336" s="33"/>
      <c r="Q2336" s="33"/>
      <c r="R2336" s="33"/>
      <c r="S2336" s="33"/>
    </row>
    <row r="2337" spans="2:19">
      <c r="B2337" s="5">
        <v>1968</v>
      </c>
      <c r="C2337" s="33"/>
      <c r="D2337" s="33"/>
      <c r="E2337" s="33"/>
      <c r="F2337" s="33"/>
      <c r="G2337" s="33"/>
      <c r="H2337" s="33"/>
      <c r="I2337" s="33"/>
      <c r="J2337" s="33"/>
      <c r="K2337" s="33"/>
      <c r="L2337" s="33"/>
      <c r="M2337" s="33"/>
      <c r="N2337" s="33"/>
      <c r="O2337" s="33"/>
      <c r="P2337" s="33"/>
      <c r="Q2337" s="33"/>
      <c r="R2337" s="33"/>
      <c r="S2337" s="33"/>
    </row>
    <row r="2338" spans="2:19">
      <c r="B2338" s="5">
        <v>1967</v>
      </c>
      <c r="C2338" s="33"/>
      <c r="D2338" s="33"/>
      <c r="E2338" s="33"/>
      <c r="F2338" s="33"/>
      <c r="G2338" s="33"/>
      <c r="H2338" s="33"/>
      <c r="I2338" s="33"/>
      <c r="J2338" s="33"/>
      <c r="K2338" s="33"/>
      <c r="L2338" s="33"/>
      <c r="M2338" s="33"/>
      <c r="N2338" s="33"/>
      <c r="O2338" s="33"/>
      <c r="P2338" s="33"/>
      <c r="Q2338" s="33"/>
      <c r="R2338" s="33"/>
      <c r="S2338" s="33"/>
    </row>
    <row r="2339" spans="2:19">
      <c r="B2339" s="5">
        <v>1966</v>
      </c>
      <c r="C2339" s="33"/>
      <c r="D2339" s="33"/>
      <c r="E2339" s="33"/>
      <c r="F2339" s="33"/>
      <c r="G2339" s="33"/>
      <c r="H2339" s="33"/>
      <c r="I2339" s="33"/>
      <c r="J2339" s="33"/>
      <c r="K2339" s="33"/>
      <c r="L2339" s="33"/>
      <c r="M2339" s="33"/>
      <c r="N2339" s="33"/>
      <c r="O2339" s="33"/>
      <c r="P2339" s="33"/>
      <c r="Q2339" s="33"/>
      <c r="R2339" s="33"/>
      <c r="S2339" s="33"/>
    </row>
    <row r="2340" spans="2:19">
      <c r="B2340" s="5">
        <v>1965</v>
      </c>
      <c r="C2340" s="33"/>
      <c r="D2340" s="33"/>
      <c r="E2340" s="33"/>
      <c r="F2340" s="33"/>
      <c r="G2340" s="33"/>
      <c r="H2340" s="33"/>
      <c r="I2340" s="33"/>
      <c r="J2340" s="33"/>
      <c r="K2340" s="33"/>
      <c r="L2340" s="33"/>
      <c r="M2340" s="33"/>
      <c r="N2340" s="33"/>
      <c r="O2340" s="33"/>
      <c r="P2340" s="33"/>
      <c r="Q2340" s="33"/>
      <c r="R2340" s="33"/>
      <c r="S2340" s="33"/>
    </row>
    <row r="2341" spans="2:19">
      <c r="B2341" s="5">
        <v>1964</v>
      </c>
      <c r="C2341" s="33"/>
      <c r="D2341" s="33"/>
      <c r="E2341" s="33"/>
      <c r="F2341" s="33"/>
      <c r="G2341" s="33"/>
      <c r="H2341" s="33"/>
      <c r="I2341" s="33"/>
      <c r="J2341" s="33"/>
      <c r="K2341" s="33"/>
      <c r="L2341" s="33"/>
      <c r="M2341" s="33"/>
      <c r="N2341" s="33"/>
      <c r="O2341" s="33"/>
      <c r="P2341" s="33"/>
      <c r="Q2341" s="33"/>
      <c r="R2341" s="33"/>
      <c r="S2341" s="33"/>
    </row>
    <row r="2342" spans="2:19">
      <c r="B2342" s="5">
        <v>1963</v>
      </c>
      <c r="C2342" s="33"/>
      <c r="D2342" s="33"/>
      <c r="E2342" s="33"/>
      <c r="F2342" s="33"/>
      <c r="G2342" s="33"/>
      <c r="H2342" s="33"/>
      <c r="I2342" s="33"/>
      <c r="J2342" s="33"/>
      <c r="K2342" s="33"/>
      <c r="L2342" s="33"/>
      <c r="M2342" s="33"/>
      <c r="N2342" s="33"/>
      <c r="O2342" s="33"/>
      <c r="P2342" s="33"/>
      <c r="Q2342" s="33"/>
      <c r="R2342" s="33"/>
      <c r="S2342" s="33"/>
    </row>
    <row r="2343" spans="2:19">
      <c r="B2343" s="5">
        <v>1962</v>
      </c>
      <c r="C2343" s="33"/>
      <c r="D2343" s="33"/>
      <c r="E2343" s="33"/>
      <c r="F2343" s="33"/>
      <c r="G2343" s="33"/>
      <c r="H2343" s="33"/>
      <c r="I2343" s="33"/>
      <c r="J2343" s="33"/>
      <c r="K2343" s="33"/>
      <c r="L2343" s="33"/>
      <c r="M2343" s="33"/>
      <c r="N2343" s="33"/>
      <c r="O2343" s="33"/>
      <c r="P2343" s="33"/>
      <c r="Q2343" s="33"/>
      <c r="R2343" s="33"/>
      <c r="S2343" s="33"/>
    </row>
    <row r="2344" spans="2:19">
      <c r="B2344" s="5">
        <v>1961</v>
      </c>
      <c r="C2344" s="33"/>
      <c r="D2344" s="33"/>
      <c r="E2344" s="33"/>
      <c r="F2344" s="33"/>
      <c r="G2344" s="33"/>
      <c r="H2344" s="33"/>
      <c r="I2344" s="33"/>
      <c r="J2344" s="33"/>
      <c r="K2344" s="33"/>
      <c r="L2344" s="33"/>
      <c r="M2344" s="33"/>
      <c r="N2344" s="33"/>
      <c r="O2344" s="33"/>
      <c r="P2344" s="33"/>
      <c r="Q2344" s="33"/>
      <c r="R2344" s="33"/>
      <c r="S2344" s="33"/>
    </row>
    <row r="2345" spans="2:19">
      <c r="B2345" s="5">
        <v>1960</v>
      </c>
      <c r="C2345" s="33"/>
      <c r="D2345" s="33"/>
      <c r="E2345" s="33"/>
      <c r="F2345" s="33"/>
      <c r="G2345" s="33"/>
      <c r="H2345" s="33"/>
      <c r="I2345" s="33"/>
      <c r="J2345" s="33"/>
      <c r="K2345" s="33"/>
      <c r="L2345" s="33"/>
      <c r="M2345" s="33"/>
      <c r="N2345" s="33"/>
      <c r="O2345" s="33"/>
      <c r="P2345" s="33"/>
      <c r="Q2345" s="33"/>
      <c r="R2345" s="33"/>
      <c r="S2345" s="33"/>
    </row>
    <row r="2346" spans="2:19">
      <c r="B2346" s="5">
        <v>1959</v>
      </c>
      <c r="C2346" s="33"/>
      <c r="D2346" s="33"/>
      <c r="E2346" s="33"/>
      <c r="F2346" s="33"/>
      <c r="G2346" s="33"/>
      <c r="H2346" s="33"/>
      <c r="I2346" s="33"/>
      <c r="J2346" s="33"/>
      <c r="K2346" s="33"/>
      <c r="L2346" s="33"/>
      <c r="M2346" s="33"/>
      <c r="N2346" s="33"/>
      <c r="O2346" s="33"/>
      <c r="P2346" s="33"/>
      <c r="Q2346" s="33"/>
      <c r="R2346" s="33"/>
      <c r="S2346" s="33"/>
    </row>
    <row r="2347" spans="2:19">
      <c r="B2347" s="5">
        <v>1958</v>
      </c>
      <c r="C2347" s="33"/>
      <c r="D2347" s="33"/>
      <c r="E2347" s="33"/>
      <c r="F2347" s="33"/>
      <c r="G2347" s="33"/>
      <c r="H2347" s="33"/>
      <c r="I2347" s="33"/>
      <c r="J2347" s="33"/>
      <c r="K2347" s="33"/>
      <c r="L2347" s="33"/>
      <c r="M2347" s="33"/>
      <c r="N2347" s="33"/>
      <c r="O2347" s="33"/>
      <c r="P2347" s="33"/>
      <c r="Q2347" s="33"/>
      <c r="R2347" s="33"/>
      <c r="S2347" s="33"/>
    </row>
    <row r="2348" spans="2:19">
      <c r="B2348" s="5">
        <v>1957</v>
      </c>
      <c r="C2348" s="33"/>
      <c r="D2348" s="33"/>
      <c r="E2348" s="33"/>
      <c r="F2348" s="33"/>
      <c r="G2348" s="33"/>
      <c r="H2348" s="33"/>
      <c r="I2348" s="33"/>
      <c r="J2348" s="33"/>
      <c r="K2348" s="33"/>
      <c r="L2348" s="33"/>
      <c r="M2348" s="33"/>
      <c r="N2348" s="33"/>
      <c r="O2348" s="33"/>
      <c r="P2348" s="33"/>
      <c r="Q2348" s="33"/>
      <c r="R2348" s="33"/>
      <c r="S2348" s="33"/>
    </row>
    <row r="2349" spans="2:19">
      <c r="B2349" s="5">
        <v>1956</v>
      </c>
      <c r="C2349" s="33"/>
      <c r="D2349" s="33"/>
      <c r="E2349" s="33"/>
      <c r="F2349" s="33"/>
      <c r="G2349" s="33"/>
      <c r="H2349" s="33"/>
      <c r="I2349" s="33"/>
      <c r="J2349" s="33"/>
      <c r="K2349" s="33"/>
      <c r="L2349" s="33"/>
      <c r="M2349" s="33"/>
      <c r="N2349" s="33"/>
      <c r="O2349" s="33"/>
      <c r="P2349" s="33"/>
      <c r="Q2349" s="33"/>
      <c r="R2349" s="33"/>
      <c r="S2349" s="33"/>
    </row>
    <row r="2350" spans="2:19">
      <c r="B2350" s="5">
        <v>1955</v>
      </c>
      <c r="C2350" s="33"/>
      <c r="D2350" s="33"/>
      <c r="E2350" s="33"/>
      <c r="F2350" s="33"/>
      <c r="G2350" s="33"/>
      <c r="H2350" s="33"/>
      <c r="I2350" s="33"/>
      <c r="J2350" s="33"/>
      <c r="K2350" s="33"/>
      <c r="L2350" s="33"/>
      <c r="M2350" s="33"/>
      <c r="N2350" s="33"/>
      <c r="O2350" s="33"/>
      <c r="P2350" s="33"/>
      <c r="Q2350" s="33"/>
      <c r="R2350" s="33"/>
      <c r="S2350" s="33"/>
    </row>
    <row r="2351" spans="2:19">
      <c r="B2351" s="5">
        <v>1954</v>
      </c>
      <c r="C2351" s="33"/>
      <c r="D2351" s="33"/>
      <c r="E2351" s="33"/>
      <c r="F2351" s="33"/>
      <c r="G2351" s="33"/>
      <c r="H2351" s="33"/>
      <c r="I2351" s="33"/>
      <c r="J2351" s="33"/>
      <c r="K2351" s="33"/>
      <c r="L2351" s="33"/>
      <c r="M2351" s="33"/>
      <c r="N2351" s="33"/>
      <c r="O2351" s="33"/>
      <c r="P2351" s="33"/>
      <c r="Q2351" s="33"/>
      <c r="R2351" s="33"/>
      <c r="S2351" s="33"/>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c r="D2353" s="33"/>
      <c r="E2353" s="33"/>
      <c r="F2353" s="33"/>
      <c r="G2353" s="33"/>
      <c r="H2353" s="33"/>
      <c r="I2353" s="33"/>
      <c r="J2353" s="33"/>
      <c r="K2353" s="33"/>
      <c r="L2353" s="33"/>
      <c r="M2353" s="33"/>
      <c r="N2353" s="33"/>
      <c r="O2353" s="33"/>
      <c r="P2353" s="33"/>
      <c r="Q2353" s="33"/>
      <c r="R2353" s="33"/>
      <c r="S2353" s="33"/>
    </row>
    <row r="2354" spans="2:19">
      <c r="B2354" s="5">
        <v>1951</v>
      </c>
      <c r="C2354" s="33"/>
      <c r="D2354" s="33"/>
      <c r="E2354" s="33"/>
      <c r="F2354" s="33"/>
      <c r="G2354" s="33"/>
      <c r="H2354" s="33"/>
      <c r="I2354" s="33"/>
      <c r="J2354" s="33"/>
      <c r="K2354" s="33"/>
      <c r="L2354" s="33"/>
      <c r="M2354" s="33"/>
      <c r="N2354" s="33"/>
      <c r="O2354" s="33"/>
      <c r="P2354" s="33"/>
      <c r="Q2354" s="33"/>
      <c r="R2354" s="33"/>
      <c r="S2354" s="33"/>
    </row>
    <row r="2355" spans="2:19">
      <c r="B2355" s="5">
        <v>1950</v>
      </c>
      <c r="C2355" s="33"/>
      <c r="D2355" s="33"/>
      <c r="E2355" s="33"/>
      <c r="F2355" s="33"/>
      <c r="G2355" s="33"/>
      <c r="H2355" s="33"/>
      <c r="I2355" s="33"/>
      <c r="J2355" s="33"/>
      <c r="K2355" s="33"/>
      <c r="L2355" s="33"/>
      <c r="M2355" s="33"/>
      <c r="N2355" s="33"/>
      <c r="O2355" s="33"/>
      <c r="P2355" s="33"/>
      <c r="Q2355" s="33"/>
      <c r="R2355" s="33"/>
      <c r="S2355" s="33"/>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1"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2"/>
      <c r="B2377" s="6"/>
      <c r="C2377" s="7"/>
      <c r="D2377" s="7"/>
      <c r="E2377" s="7"/>
      <c r="F2377" s="7"/>
      <c r="G2377" s="7"/>
      <c r="H2377" s="7"/>
      <c r="I2377" s="7"/>
      <c r="J2377" s="7"/>
      <c r="K2377" s="7"/>
      <c r="L2377" s="7"/>
      <c r="M2377" s="9"/>
    </row>
    <row r="2378" spans="1:19">
      <c r="A2378" s="63" t="s">
        <v>129</v>
      </c>
      <c r="B2378" s="5">
        <v>2022</v>
      </c>
      <c r="C2378" s="32"/>
      <c r="D2378" s="32"/>
      <c r="E2378" s="32"/>
      <c r="F2378" s="32"/>
      <c r="G2378" s="32"/>
      <c r="H2378" s="32"/>
      <c r="I2378" s="32"/>
      <c r="J2378" s="32"/>
      <c r="K2378" s="32"/>
      <c r="L2378" s="32"/>
      <c r="M2378" s="32"/>
      <c r="N2378" s="32"/>
      <c r="O2378" s="32"/>
      <c r="P2378" s="32"/>
      <c r="Q2378" s="32"/>
      <c r="R2378" s="60"/>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1"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2"/>
      <c r="B2472" s="6"/>
      <c r="C2472" s="7"/>
      <c r="D2472" s="7"/>
      <c r="E2472" s="7"/>
      <c r="F2472" s="7"/>
      <c r="G2472" s="7"/>
      <c r="H2472" s="7"/>
      <c r="I2472" s="7"/>
      <c r="J2472" s="7"/>
      <c r="K2472" s="7"/>
      <c r="L2472" s="7"/>
      <c r="M2472" s="9"/>
    </row>
    <row r="2473" spans="1:19">
      <c r="A2473" s="63" t="s">
        <v>130</v>
      </c>
      <c r="B2473" s="5">
        <v>2022</v>
      </c>
      <c r="C2473" s="32"/>
      <c r="D2473" s="32"/>
      <c r="E2473" s="32"/>
      <c r="F2473" s="32"/>
      <c r="G2473" s="32"/>
      <c r="H2473" s="32"/>
      <c r="I2473" s="32"/>
      <c r="J2473" s="32"/>
      <c r="K2473" s="32"/>
      <c r="L2473" s="32"/>
      <c r="M2473" s="32"/>
      <c r="N2473" s="32"/>
      <c r="O2473" s="32"/>
      <c r="P2473" s="32"/>
      <c r="Q2473" s="32"/>
      <c r="R2473" s="60"/>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c r="N2479" s="33"/>
      <c r="O2479" s="33"/>
      <c r="P2479" s="33"/>
      <c r="Q2479" s="33"/>
      <c r="R2479" s="33"/>
      <c r="S2479" s="33"/>
    </row>
    <row r="2480" spans="1:19">
      <c r="B2480" s="5">
        <v>2015</v>
      </c>
      <c r="C2480" s="32"/>
      <c r="D2480" s="32"/>
      <c r="E2480" s="32"/>
      <c r="F2480" s="32"/>
      <c r="G2480" s="32"/>
      <c r="H2480" s="32"/>
      <c r="I2480" s="32"/>
      <c r="J2480" s="32"/>
      <c r="K2480" s="32"/>
      <c r="L2480" s="33"/>
      <c r="M2480" s="33"/>
      <c r="N2480" s="33"/>
      <c r="O2480" s="33"/>
      <c r="P2480" s="33"/>
      <c r="Q2480" s="33"/>
      <c r="R2480" s="33"/>
      <c r="S2480" s="33"/>
    </row>
    <row r="2481" spans="2:19">
      <c r="B2481" s="5">
        <v>2014</v>
      </c>
      <c r="C2481" s="32"/>
      <c r="D2481" s="32"/>
      <c r="E2481" s="32"/>
      <c r="F2481" s="32"/>
      <c r="G2481" s="32"/>
      <c r="H2481" s="32"/>
      <c r="I2481" s="32"/>
      <c r="J2481" s="32"/>
      <c r="K2481" s="33"/>
      <c r="L2481" s="33"/>
      <c r="M2481" s="33"/>
      <c r="N2481" s="33"/>
      <c r="O2481" s="33"/>
      <c r="P2481" s="33"/>
      <c r="Q2481" s="33"/>
      <c r="R2481" s="33"/>
      <c r="S2481" s="33"/>
    </row>
    <row r="2482" spans="2:19">
      <c r="B2482" s="5">
        <v>2013</v>
      </c>
      <c r="C2482" s="32"/>
      <c r="D2482" s="32"/>
      <c r="E2482" s="32"/>
      <c r="F2482" s="32"/>
      <c r="G2482" s="32"/>
      <c r="H2482" s="32"/>
      <c r="I2482" s="32"/>
      <c r="J2482" s="33"/>
      <c r="K2482" s="33"/>
      <c r="L2482" s="33"/>
      <c r="M2482" s="33"/>
      <c r="N2482" s="33"/>
      <c r="O2482" s="33"/>
      <c r="P2482" s="33"/>
      <c r="Q2482" s="33"/>
      <c r="R2482" s="33"/>
      <c r="S2482" s="33"/>
    </row>
    <row r="2483" spans="2:19">
      <c r="B2483" s="5">
        <v>2012</v>
      </c>
      <c r="C2483" s="32"/>
      <c r="D2483" s="32"/>
      <c r="E2483" s="32"/>
      <c r="F2483" s="32"/>
      <c r="G2483" s="32"/>
      <c r="H2483" s="32"/>
      <c r="I2483" s="33"/>
      <c r="J2483" s="33"/>
      <c r="K2483" s="33"/>
      <c r="L2483" s="33"/>
      <c r="M2483" s="33"/>
      <c r="N2483" s="33"/>
      <c r="O2483" s="33"/>
      <c r="P2483" s="33"/>
      <c r="Q2483" s="33"/>
      <c r="R2483" s="33"/>
      <c r="S2483" s="33"/>
    </row>
    <row r="2484" spans="2:19">
      <c r="B2484" s="5">
        <v>2011</v>
      </c>
      <c r="C2484" s="32"/>
      <c r="D2484" s="32"/>
      <c r="E2484" s="32"/>
      <c r="F2484" s="32"/>
      <c r="G2484" s="32"/>
      <c r="H2484" s="33"/>
      <c r="I2484" s="33"/>
      <c r="J2484" s="33"/>
      <c r="K2484" s="33"/>
      <c r="L2484" s="33"/>
      <c r="M2484" s="33"/>
      <c r="N2484" s="33"/>
      <c r="O2484" s="33"/>
      <c r="P2484" s="33"/>
      <c r="Q2484" s="33"/>
      <c r="R2484" s="33"/>
      <c r="S2484" s="33"/>
    </row>
    <row r="2485" spans="2:19">
      <c r="B2485" s="5">
        <v>2010</v>
      </c>
      <c r="C2485" s="32"/>
      <c r="D2485" s="32"/>
      <c r="E2485" s="32"/>
      <c r="F2485" s="32"/>
      <c r="G2485" s="33"/>
      <c r="H2485" s="33"/>
      <c r="I2485" s="33"/>
      <c r="J2485" s="33"/>
      <c r="K2485" s="33"/>
      <c r="L2485" s="33"/>
      <c r="M2485" s="33"/>
      <c r="N2485" s="33"/>
      <c r="O2485" s="33"/>
      <c r="P2485" s="33"/>
      <c r="Q2485" s="33"/>
      <c r="R2485" s="33"/>
      <c r="S2485" s="33"/>
    </row>
    <row r="2486" spans="2:19">
      <c r="B2486" s="5">
        <v>2009</v>
      </c>
      <c r="C2486" s="32"/>
      <c r="D2486" s="32"/>
      <c r="E2486" s="32"/>
      <c r="F2486" s="33"/>
      <c r="G2486" s="33"/>
      <c r="H2486" s="33"/>
      <c r="I2486" s="33"/>
      <c r="J2486" s="33"/>
      <c r="K2486" s="33"/>
      <c r="L2486" s="33"/>
      <c r="M2486" s="33"/>
      <c r="N2486" s="33"/>
      <c r="O2486" s="33"/>
      <c r="P2486" s="33"/>
      <c r="Q2486" s="33"/>
      <c r="R2486" s="33"/>
      <c r="S2486" s="33"/>
    </row>
    <row r="2487" spans="2:19">
      <c r="B2487" s="5">
        <v>2008</v>
      </c>
      <c r="C2487" s="32"/>
      <c r="D2487" s="32"/>
      <c r="E2487" s="33"/>
      <c r="F2487" s="33"/>
      <c r="G2487" s="33"/>
      <c r="H2487" s="33"/>
      <c r="I2487" s="33"/>
      <c r="J2487" s="33"/>
      <c r="K2487" s="33"/>
      <c r="L2487" s="33"/>
      <c r="M2487" s="33"/>
      <c r="N2487" s="33"/>
      <c r="O2487" s="33"/>
      <c r="P2487" s="33"/>
      <c r="Q2487" s="33"/>
      <c r="R2487" s="33"/>
      <c r="S2487" s="33"/>
    </row>
    <row r="2488" spans="2:19">
      <c r="B2488" s="5">
        <v>2007</v>
      </c>
      <c r="C2488" s="32"/>
      <c r="D2488" s="33"/>
      <c r="E2488" s="33"/>
      <c r="F2488" s="33"/>
      <c r="G2488" s="33"/>
      <c r="H2488" s="33"/>
      <c r="I2488" s="33"/>
      <c r="J2488" s="33"/>
      <c r="K2488" s="33"/>
      <c r="L2488" s="33"/>
      <c r="M2488" s="33"/>
      <c r="N2488" s="33"/>
      <c r="O2488" s="33"/>
      <c r="P2488" s="33"/>
      <c r="Q2488" s="33"/>
      <c r="R2488" s="33"/>
      <c r="S2488" s="33"/>
    </row>
    <row r="2489" spans="2:19">
      <c r="B2489" s="5">
        <v>2006</v>
      </c>
      <c r="C2489" s="33"/>
      <c r="D2489" s="33"/>
      <c r="E2489" s="33"/>
      <c r="F2489" s="33"/>
      <c r="G2489" s="33"/>
      <c r="H2489" s="33"/>
      <c r="I2489" s="33"/>
      <c r="J2489" s="33"/>
      <c r="K2489" s="33"/>
      <c r="L2489" s="33"/>
      <c r="M2489" s="33"/>
      <c r="N2489" s="33"/>
      <c r="O2489" s="33"/>
      <c r="P2489" s="33"/>
      <c r="Q2489" s="33"/>
      <c r="R2489" s="33"/>
      <c r="S2489" s="33"/>
    </row>
    <row r="2490" spans="2:19">
      <c r="B2490" s="5">
        <v>2005</v>
      </c>
      <c r="C2490" s="33"/>
      <c r="D2490" s="33"/>
      <c r="E2490" s="33"/>
      <c r="F2490" s="33"/>
      <c r="G2490" s="33"/>
      <c r="H2490" s="33"/>
      <c r="I2490" s="33"/>
      <c r="J2490" s="33"/>
      <c r="K2490" s="33"/>
      <c r="L2490" s="33"/>
      <c r="M2490" s="33"/>
      <c r="N2490" s="33"/>
      <c r="O2490" s="33"/>
      <c r="P2490" s="33"/>
      <c r="Q2490" s="33"/>
      <c r="R2490" s="33"/>
      <c r="S2490" s="33"/>
    </row>
    <row r="2491" spans="2:19">
      <c r="B2491" s="5">
        <v>2004</v>
      </c>
      <c r="C2491" s="33"/>
      <c r="D2491" s="33"/>
      <c r="E2491" s="33"/>
      <c r="F2491" s="33"/>
      <c r="G2491" s="33"/>
      <c r="H2491" s="33"/>
      <c r="I2491" s="33"/>
      <c r="J2491" s="33"/>
      <c r="K2491" s="33"/>
      <c r="L2491" s="33"/>
      <c r="M2491" s="33"/>
      <c r="N2491" s="33"/>
      <c r="O2491" s="33"/>
      <c r="P2491" s="33"/>
      <c r="Q2491" s="33"/>
      <c r="R2491" s="33"/>
      <c r="S2491" s="33"/>
    </row>
    <row r="2492" spans="2:19">
      <c r="B2492" s="5">
        <v>2003</v>
      </c>
      <c r="C2492" s="33"/>
      <c r="D2492" s="33"/>
      <c r="E2492" s="33"/>
      <c r="F2492" s="33"/>
      <c r="G2492" s="33"/>
      <c r="H2492" s="33"/>
      <c r="I2492" s="33"/>
      <c r="J2492" s="33"/>
      <c r="K2492" s="33"/>
      <c r="L2492" s="33"/>
      <c r="M2492" s="33"/>
      <c r="N2492" s="33"/>
      <c r="O2492" s="33"/>
      <c r="P2492" s="33"/>
      <c r="Q2492" s="33"/>
      <c r="R2492" s="33"/>
      <c r="S2492" s="33"/>
    </row>
    <row r="2493" spans="2:19">
      <c r="B2493" s="5">
        <v>2002</v>
      </c>
      <c r="C2493" s="33"/>
      <c r="D2493" s="33"/>
      <c r="E2493" s="33"/>
      <c r="F2493" s="33"/>
      <c r="G2493" s="33"/>
      <c r="H2493" s="33"/>
      <c r="I2493" s="33"/>
      <c r="J2493" s="33"/>
      <c r="K2493" s="33"/>
      <c r="L2493" s="33"/>
      <c r="M2493" s="33"/>
      <c r="N2493" s="33"/>
      <c r="O2493" s="33"/>
      <c r="P2493" s="33"/>
      <c r="Q2493" s="33"/>
      <c r="R2493" s="33"/>
      <c r="S2493" s="33"/>
    </row>
    <row r="2494" spans="2:19">
      <c r="B2494" s="5">
        <v>2001</v>
      </c>
      <c r="C2494" s="33"/>
      <c r="D2494" s="33"/>
      <c r="E2494" s="33"/>
      <c r="F2494" s="33"/>
      <c r="G2494" s="33"/>
      <c r="H2494" s="33"/>
      <c r="I2494" s="33"/>
      <c r="J2494" s="33"/>
      <c r="K2494" s="33"/>
      <c r="L2494" s="33"/>
      <c r="M2494" s="33"/>
      <c r="N2494" s="33"/>
      <c r="O2494" s="33"/>
      <c r="P2494" s="33"/>
      <c r="Q2494" s="33"/>
      <c r="R2494" s="33"/>
      <c r="S2494" s="33"/>
    </row>
    <row r="2495" spans="2:19">
      <c r="B2495" s="5">
        <v>2000</v>
      </c>
      <c r="C2495" s="33"/>
      <c r="D2495" s="33"/>
      <c r="E2495" s="33"/>
      <c r="F2495" s="33"/>
      <c r="G2495" s="33"/>
      <c r="H2495" s="33"/>
      <c r="I2495" s="33"/>
      <c r="J2495" s="33"/>
      <c r="K2495" s="33"/>
      <c r="L2495" s="33"/>
      <c r="M2495" s="33"/>
      <c r="N2495" s="33"/>
      <c r="O2495" s="33"/>
      <c r="P2495" s="33"/>
      <c r="Q2495" s="33"/>
      <c r="R2495" s="33"/>
      <c r="S2495" s="33"/>
    </row>
    <row r="2496" spans="2:19">
      <c r="B2496" s="5">
        <v>1999</v>
      </c>
      <c r="C2496" s="33"/>
      <c r="D2496" s="33"/>
      <c r="E2496" s="33"/>
      <c r="F2496" s="33"/>
      <c r="G2496" s="33"/>
      <c r="H2496" s="33"/>
      <c r="I2496" s="33"/>
      <c r="J2496" s="33"/>
      <c r="K2496" s="33"/>
      <c r="L2496" s="33"/>
      <c r="M2496" s="33"/>
      <c r="N2496" s="33"/>
      <c r="O2496" s="33"/>
      <c r="P2496" s="33"/>
      <c r="Q2496" s="33"/>
      <c r="R2496" s="33"/>
      <c r="S2496" s="33"/>
    </row>
    <row r="2497" spans="2:19">
      <c r="B2497" s="5">
        <v>1998</v>
      </c>
      <c r="C2497" s="33"/>
      <c r="D2497" s="33"/>
      <c r="E2497" s="33"/>
      <c r="F2497" s="33"/>
      <c r="G2497" s="33"/>
      <c r="H2497" s="33"/>
      <c r="I2497" s="33"/>
      <c r="J2497" s="33"/>
      <c r="K2497" s="33"/>
      <c r="L2497" s="33"/>
      <c r="M2497" s="33"/>
      <c r="N2497" s="33"/>
      <c r="O2497" s="33"/>
      <c r="P2497" s="33"/>
      <c r="Q2497" s="33"/>
      <c r="R2497" s="33"/>
      <c r="S2497" s="33"/>
    </row>
    <row r="2498" spans="2:19">
      <c r="B2498" s="5">
        <v>1997</v>
      </c>
      <c r="C2498" s="33"/>
      <c r="D2498" s="33"/>
      <c r="E2498" s="33"/>
      <c r="F2498" s="33"/>
      <c r="G2498" s="33"/>
      <c r="H2498" s="33"/>
      <c r="I2498" s="33"/>
      <c r="J2498" s="33"/>
      <c r="K2498" s="33"/>
      <c r="L2498" s="33"/>
      <c r="M2498" s="33"/>
      <c r="N2498" s="33"/>
      <c r="O2498" s="33"/>
      <c r="P2498" s="33"/>
      <c r="Q2498" s="33"/>
      <c r="R2498" s="33"/>
      <c r="S2498" s="33"/>
    </row>
    <row r="2499" spans="2:19">
      <c r="B2499" s="5">
        <v>1996</v>
      </c>
      <c r="C2499" s="33"/>
      <c r="D2499" s="33"/>
      <c r="E2499" s="33"/>
      <c r="F2499" s="33"/>
      <c r="G2499" s="33"/>
      <c r="H2499" s="33"/>
      <c r="I2499" s="33"/>
      <c r="J2499" s="33"/>
      <c r="K2499" s="33"/>
      <c r="L2499" s="33"/>
      <c r="M2499" s="33"/>
      <c r="N2499" s="33"/>
      <c r="O2499" s="33"/>
      <c r="P2499" s="33"/>
      <c r="Q2499" s="33"/>
      <c r="R2499" s="33"/>
      <c r="S2499" s="33"/>
    </row>
    <row r="2500" spans="2:19">
      <c r="B2500" s="5">
        <v>1995</v>
      </c>
      <c r="C2500" s="33"/>
      <c r="D2500" s="33"/>
      <c r="E2500" s="33"/>
      <c r="F2500" s="33"/>
      <c r="G2500" s="33"/>
      <c r="H2500" s="33"/>
      <c r="I2500" s="33"/>
      <c r="J2500" s="33"/>
      <c r="K2500" s="33"/>
      <c r="L2500" s="33"/>
      <c r="M2500" s="33"/>
      <c r="N2500" s="33"/>
      <c r="O2500" s="33"/>
      <c r="P2500" s="33"/>
      <c r="Q2500" s="33"/>
      <c r="R2500" s="33"/>
      <c r="S2500" s="33"/>
    </row>
    <row r="2501" spans="2:19">
      <c r="B2501" s="5">
        <v>1994</v>
      </c>
      <c r="C2501" s="33"/>
      <c r="D2501" s="33"/>
      <c r="E2501" s="33"/>
      <c r="F2501" s="33"/>
      <c r="G2501" s="33"/>
      <c r="H2501" s="33"/>
      <c r="I2501" s="33"/>
      <c r="J2501" s="33"/>
      <c r="K2501" s="33"/>
      <c r="L2501" s="33"/>
      <c r="M2501" s="33"/>
      <c r="N2501" s="33"/>
      <c r="O2501" s="33"/>
      <c r="P2501" s="33"/>
      <c r="Q2501" s="33"/>
      <c r="R2501" s="33"/>
      <c r="S2501" s="33"/>
    </row>
    <row r="2502" spans="2:19">
      <c r="B2502" s="5">
        <v>1993</v>
      </c>
      <c r="C2502" s="33"/>
      <c r="D2502" s="33"/>
      <c r="E2502" s="33"/>
      <c r="F2502" s="33"/>
      <c r="G2502" s="33"/>
      <c r="H2502" s="33"/>
      <c r="I2502" s="33"/>
      <c r="J2502" s="33"/>
      <c r="K2502" s="33"/>
      <c r="L2502" s="33"/>
      <c r="M2502" s="33"/>
      <c r="N2502" s="33"/>
      <c r="O2502" s="33"/>
      <c r="P2502" s="33"/>
      <c r="Q2502" s="33"/>
      <c r="R2502" s="33"/>
      <c r="S2502" s="33"/>
    </row>
    <row r="2503" spans="2:19">
      <c r="B2503" s="5">
        <v>1992</v>
      </c>
      <c r="C2503" s="33"/>
      <c r="D2503" s="33"/>
      <c r="E2503" s="33"/>
      <c r="F2503" s="33"/>
      <c r="G2503" s="33"/>
      <c r="H2503" s="33"/>
      <c r="I2503" s="33"/>
      <c r="J2503" s="33"/>
      <c r="K2503" s="33"/>
      <c r="L2503" s="33"/>
      <c r="M2503" s="33"/>
      <c r="N2503" s="33"/>
      <c r="O2503" s="33"/>
      <c r="P2503" s="33"/>
      <c r="Q2503" s="33"/>
      <c r="R2503" s="33"/>
      <c r="S2503" s="33"/>
    </row>
    <row r="2504" spans="2:19">
      <c r="B2504" s="5">
        <v>1991</v>
      </c>
      <c r="C2504" s="33"/>
      <c r="D2504" s="33"/>
      <c r="E2504" s="33"/>
      <c r="F2504" s="33"/>
      <c r="G2504" s="33"/>
      <c r="H2504" s="33"/>
      <c r="I2504" s="33"/>
      <c r="J2504" s="33"/>
      <c r="K2504" s="33"/>
      <c r="L2504" s="33"/>
      <c r="M2504" s="33"/>
      <c r="N2504" s="33"/>
      <c r="O2504" s="33"/>
      <c r="P2504" s="33"/>
      <c r="Q2504" s="33"/>
      <c r="R2504" s="33"/>
      <c r="S2504" s="33"/>
    </row>
    <row r="2505" spans="2:19">
      <c r="B2505" s="5">
        <v>1990</v>
      </c>
      <c r="C2505" s="33"/>
      <c r="D2505" s="33"/>
      <c r="E2505" s="33"/>
      <c r="F2505" s="33"/>
      <c r="G2505" s="33"/>
      <c r="H2505" s="33"/>
      <c r="I2505" s="33"/>
      <c r="J2505" s="33"/>
      <c r="K2505" s="33"/>
      <c r="L2505" s="33"/>
      <c r="M2505" s="33"/>
      <c r="N2505" s="33"/>
      <c r="O2505" s="33"/>
      <c r="P2505" s="33"/>
      <c r="Q2505" s="33"/>
      <c r="R2505" s="33"/>
      <c r="S2505" s="33"/>
    </row>
    <row r="2506" spans="2:19">
      <c r="B2506" s="5">
        <v>1989</v>
      </c>
      <c r="C2506" s="33"/>
      <c r="D2506" s="33"/>
      <c r="E2506" s="33"/>
      <c r="F2506" s="33"/>
      <c r="G2506" s="33"/>
      <c r="H2506" s="33"/>
      <c r="I2506" s="33"/>
      <c r="J2506" s="33"/>
      <c r="K2506" s="33"/>
      <c r="L2506" s="33"/>
      <c r="M2506" s="33"/>
      <c r="N2506" s="33"/>
      <c r="O2506" s="33"/>
      <c r="P2506" s="33"/>
      <c r="Q2506" s="33"/>
      <c r="R2506" s="33"/>
      <c r="S2506" s="33"/>
    </row>
    <row r="2507" spans="2:19">
      <c r="B2507" s="5">
        <v>1988</v>
      </c>
      <c r="C2507" s="33"/>
      <c r="D2507" s="33"/>
      <c r="E2507" s="33"/>
      <c r="F2507" s="33"/>
      <c r="G2507" s="33"/>
      <c r="H2507" s="33"/>
      <c r="I2507" s="33"/>
      <c r="J2507" s="33"/>
      <c r="K2507" s="33"/>
      <c r="L2507" s="33"/>
      <c r="M2507" s="33"/>
      <c r="N2507" s="33"/>
      <c r="O2507" s="33"/>
      <c r="P2507" s="33"/>
      <c r="Q2507" s="33"/>
      <c r="R2507" s="33"/>
      <c r="S2507" s="33"/>
    </row>
    <row r="2508" spans="2:19">
      <c r="B2508" s="5">
        <v>1987</v>
      </c>
      <c r="C2508" s="33"/>
      <c r="D2508" s="33"/>
      <c r="E2508" s="33"/>
      <c r="F2508" s="33"/>
      <c r="G2508" s="33"/>
      <c r="H2508" s="33"/>
      <c r="I2508" s="33"/>
      <c r="J2508" s="33"/>
      <c r="K2508" s="33"/>
      <c r="L2508" s="33"/>
      <c r="M2508" s="33"/>
      <c r="N2508" s="33"/>
      <c r="O2508" s="33"/>
      <c r="P2508" s="33"/>
      <c r="Q2508" s="33"/>
      <c r="R2508" s="33"/>
      <c r="S2508" s="33"/>
    </row>
    <row r="2509" spans="2:19">
      <c r="B2509" s="5">
        <v>1986</v>
      </c>
      <c r="C2509" s="33"/>
      <c r="D2509" s="33"/>
      <c r="E2509" s="33"/>
      <c r="F2509" s="33"/>
      <c r="G2509" s="33"/>
      <c r="H2509" s="33"/>
      <c r="I2509" s="33"/>
      <c r="J2509" s="33"/>
      <c r="K2509" s="33"/>
      <c r="L2509" s="33"/>
      <c r="M2509" s="33"/>
      <c r="N2509" s="33"/>
      <c r="O2509" s="33"/>
      <c r="P2509" s="33"/>
      <c r="Q2509" s="33"/>
      <c r="R2509" s="33"/>
      <c r="S2509" s="33"/>
    </row>
    <row r="2510" spans="2:19">
      <c r="B2510" s="5">
        <v>1985</v>
      </c>
      <c r="C2510" s="33"/>
      <c r="D2510" s="33"/>
      <c r="E2510" s="33"/>
      <c r="F2510" s="33"/>
      <c r="G2510" s="33"/>
      <c r="H2510" s="33"/>
      <c r="I2510" s="33"/>
      <c r="J2510" s="33"/>
      <c r="K2510" s="33"/>
      <c r="L2510" s="33"/>
      <c r="M2510" s="33"/>
      <c r="N2510" s="33"/>
      <c r="O2510" s="33"/>
      <c r="P2510" s="33"/>
      <c r="Q2510" s="33"/>
      <c r="R2510" s="33"/>
      <c r="S2510" s="33"/>
    </row>
    <row r="2511" spans="2:19">
      <c r="B2511" s="5">
        <v>1984</v>
      </c>
      <c r="C2511" s="33"/>
      <c r="D2511" s="33"/>
      <c r="E2511" s="33"/>
      <c r="F2511" s="33"/>
      <c r="G2511" s="33"/>
      <c r="H2511" s="33"/>
      <c r="I2511" s="33"/>
      <c r="J2511" s="33"/>
      <c r="K2511" s="33"/>
      <c r="L2511" s="33"/>
      <c r="M2511" s="33"/>
      <c r="N2511" s="33"/>
      <c r="O2511" s="33"/>
      <c r="P2511" s="33"/>
      <c r="Q2511" s="33"/>
      <c r="R2511" s="33"/>
      <c r="S2511" s="33"/>
    </row>
    <row r="2512" spans="2:19">
      <c r="B2512" s="5">
        <v>1983</v>
      </c>
      <c r="C2512" s="33"/>
      <c r="D2512" s="33"/>
      <c r="E2512" s="33"/>
      <c r="F2512" s="33"/>
      <c r="G2512" s="33"/>
      <c r="H2512" s="33"/>
      <c r="I2512" s="33"/>
      <c r="J2512" s="33"/>
      <c r="K2512" s="33"/>
      <c r="L2512" s="33"/>
      <c r="M2512" s="33"/>
      <c r="N2512" s="33"/>
      <c r="O2512" s="33"/>
      <c r="P2512" s="33"/>
      <c r="Q2512" s="33"/>
      <c r="R2512" s="33"/>
      <c r="S2512" s="33"/>
    </row>
    <row r="2513" spans="2:19">
      <c r="B2513" s="5">
        <v>1982</v>
      </c>
      <c r="C2513" s="33"/>
      <c r="D2513" s="33"/>
      <c r="E2513" s="33"/>
      <c r="F2513" s="33"/>
      <c r="G2513" s="33"/>
      <c r="H2513" s="33"/>
      <c r="I2513" s="33"/>
      <c r="J2513" s="33"/>
      <c r="K2513" s="33"/>
      <c r="L2513" s="33"/>
      <c r="M2513" s="33"/>
      <c r="N2513" s="33"/>
      <c r="O2513" s="33"/>
      <c r="P2513" s="33"/>
      <c r="Q2513" s="33"/>
      <c r="R2513" s="33"/>
      <c r="S2513" s="33"/>
    </row>
    <row r="2514" spans="2:19">
      <c r="B2514" s="5">
        <v>1981</v>
      </c>
      <c r="C2514" s="33"/>
      <c r="D2514" s="33"/>
      <c r="E2514" s="33"/>
      <c r="F2514" s="33"/>
      <c r="G2514" s="33"/>
      <c r="H2514" s="33"/>
      <c r="I2514" s="33"/>
      <c r="J2514" s="33"/>
      <c r="K2514" s="33"/>
      <c r="L2514" s="33"/>
      <c r="M2514" s="33"/>
      <c r="N2514" s="33"/>
      <c r="O2514" s="33"/>
      <c r="P2514" s="33"/>
      <c r="Q2514" s="33"/>
      <c r="R2514" s="33"/>
      <c r="S2514" s="33"/>
    </row>
    <row r="2515" spans="2:19">
      <c r="B2515" s="5">
        <v>1980</v>
      </c>
      <c r="C2515" s="33"/>
      <c r="D2515" s="33"/>
      <c r="E2515" s="33"/>
      <c r="F2515" s="33"/>
      <c r="G2515" s="33"/>
      <c r="H2515" s="33"/>
      <c r="I2515" s="33"/>
      <c r="J2515" s="33"/>
      <c r="K2515" s="33"/>
      <c r="L2515" s="33"/>
      <c r="M2515" s="33"/>
      <c r="N2515" s="33"/>
      <c r="O2515" s="33"/>
      <c r="P2515" s="33"/>
      <c r="Q2515" s="33"/>
      <c r="R2515" s="33"/>
      <c r="S2515" s="33"/>
    </row>
    <row r="2516" spans="2:19">
      <c r="B2516" s="5">
        <v>1979</v>
      </c>
      <c r="C2516" s="33"/>
      <c r="D2516" s="33"/>
      <c r="E2516" s="33"/>
      <c r="F2516" s="33"/>
      <c r="G2516" s="33"/>
      <c r="H2516" s="33"/>
      <c r="I2516" s="33"/>
      <c r="J2516" s="33"/>
      <c r="K2516" s="33"/>
      <c r="L2516" s="33"/>
      <c r="M2516" s="33"/>
      <c r="N2516" s="33"/>
      <c r="O2516" s="33"/>
      <c r="P2516" s="33"/>
      <c r="Q2516" s="33"/>
      <c r="R2516" s="33"/>
      <c r="S2516" s="33"/>
    </row>
    <row r="2517" spans="2:19">
      <c r="B2517" s="5">
        <v>1978</v>
      </c>
      <c r="C2517" s="33"/>
      <c r="D2517" s="33"/>
      <c r="E2517" s="33"/>
      <c r="F2517" s="33"/>
      <c r="G2517" s="33"/>
      <c r="H2517" s="33"/>
      <c r="I2517" s="33"/>
      <c r="J2517" s="33"/>
      <c r="K2517" s="33"/>
      <c r="L2517" s="33"/>
      <c r="M2517" s="33"/>
      <c r="N2517" s="33"/>
      <c r="O2517" s="33"/>
      <c r="P2517" s="33"/>
      <c r="Q2517" s="33"/>
      <c r="R2517" s="33"/>
      <c r="S2517" s="33"/>
    </row>
    <row r="2518" spans="2:19">
      <c r="B2518" s="5">
        <v>1977</v>
      </c>
      <c r="C2518" s="33"/>
      <c r="D2518" s="33"/>
      <c r="E2518" s="33"/>
      <c r="F2518" s="33"/>
      <c r="G2518" s="33"/>
      <c r="H2518" s="33"/>
      <c r="I2518" s="33"/>
      <c r="J2518" s="33"/>
      <c r="K2518" s="33"/>
      <c r="L2518" s="33"/>
      <c r="M2518" s="33"/>
      <c r="N2518" s="33"/>
      <c r="O2518" s="33"/>
      <c r="P2518" s="33"/>
      <c r="Q2518" s="33"/>
      <c r="R2518" s="33"/>
      <c r="S2518" s="33"/>
    </row>
    <row r="2519" spans="2:19">
      <c r="B2519" s="5">
        <v>1976</v>
      </c>
      <c r="C2519" s="33"/>
      <c r="D2519" s="33"/>
      <c r="E2519" s="33"/>
      <c r="F2519" s="33"/>
      <c r="G2519" s="33"/>
      <c r="H2519" s="33"/>
      <c r="I2519" s="33"/>
      <c r="J2519" s="33"/>
      <c r="K2519" s="33"/>
      <c r="L2519" s="33"/>
      <c r="M2519" s="33"/>
      <c r="N2519" s="33"/>
      <c r="O2519" s="33"/>
      <c r="P2519" s="33"/>
      <c r="Q2519" s="33"/>
      <c r="R2519" s="33"/>
      <c r="S2519" s="33"/>
    </row>
    <row r="2520" spans="2:19">
      <c r="B2520" s="5">
        <v>1975</v>
      </c>
      <c r="C2520" s="33"/>
      <c r="D2520" s="33"/>
      <c r="E2520" s="33"/>
      <c r="F2520" s="33"/>
      <c r="G2520" s="33"/>
      <c r="H2520" s="33"/>
      <c r="I2520" s="33"/>
      <c r="J2520" s="33"/>
      <c r="K2520" s="33"/>
      <c r="L2520" s="33"/>
      <c r="M2520" s="33"/>
      <c r="N2520" s="33"/>
      <c r="O2520" s="33"/>
      <c r="P2520" s="33"/>
      <c r="Q2520" s="33"/>
      <c r="R2520" s="33"/>
      <c r="S2520" s="33"/>
    </row>
    <row r="2521" spans="2:19">
      <c r="B2521" s="5">
        <v>1974</v>
      </c>
      <c r="C2521" s="33"/>
      <c r="D2521" s="33"/>
      <c r="E2521" s="33"/>
      <c r="F2521" s="33"/>
      <c r="G2521" s="33"/>
      <c r="H2521" s="33"/>
      <c r="I2521" s="33"/>
      <c r="J2521" s="33"/>
      <c r="K2521" s="33"/>
      <c r="L2521" s="33"/>
      <c r="M2521" s="33"/>
      <c r="N2521" s="33"/>
      <c r="O2521" s="33"/>
      <c r="P2521" s="33"/>
      <c r="Q2521" s="33"/>
      <c r="R2521" s="33"/>
      <c r="S2521" s="33"/>
    </row>
    <row r="2522" spans="2:19">
      <c r="B2522" s="5">
        <v>1973</v>
      </c>
      <c r="C2522" s="33"/>
      <c r="D2522" s="33"/>
      <c r="E2522" s="33"/>
      <c r="F2522" s="33"/>
      <c r="G2522" s="33"/>
      <c r="H2522" s="33"/>
      <c r="I2522" s="33"/>
      <c r="J2522" s="33"/>
      <c r="K2522" s="33"/>
      <c r="L2522" s="33"/>
      <c r="M2522" s="33"/>
      <c r="N2522" s="33"/>
      <c r="O2522" s="33"/>
      <c r="P2522" s="33"/>
      <c r="Q2522" s="33"/>
      <c r="R2522" s="33"/>
      <c r="S2522" s="33"/>
    </row>
    <row r="2523" spans="2:19">
      <c r="B2523" s="5">
        <v>1972</v>
      </c>
      <c r="C2523" s="33"/>
      <c r="D2523" s="33"/>
      <c r="E2523" s="33"/>
      <c r="F2523" s="33"/>
      <c r="G2523" s="33"/>
      <c r="H2523" s="33"/>
      <c r="I2523" s="33"/>
      <c r="J2523" s="33"/>
      <c r="K2523" s="33"/>
      <c r="L2523" s="33"/>
      <c r="M2523" s="33"/>
      <c r="N2523" s="33"/>
      <c r="O2523" s="33"/>
      <c r="P2523" s="33"/>
      <c r="Q2523" s="33"/>
      <c r="R2523" s="33"/>
      <c r="S2523" s="33"/>
    </row>
    <row r="2524" spans="2:19">
      <c r="B2524" s="5">
        <v>1971</v>
      </c>
      <c r="C2524" s="33"/>
      <c r="D2524" s="33"/>
      <c r="E2524" s="33"/>
      <c r="F2524" s="33"/>
      <c r="G2524" s="33"/>
      <c r="H2524" s="33"/>
      <c r="I2524" s="33"/>
      <c r="J2524" s="33"/>
      <c r="K2524" s="33"/>
      <c r="L2524" s="33"/>
      <c r="M2524" s="33"/>
      <c r="N2524" s="33"/>
      <c r="O2524" s="33"/>
      <c r="P2524" s="33"/>
      <c r="Q2524" s="33"/>
      <c r="R2524" s="33"/>
      <c r="S2524" s="33"/>
    </row>
    <row r="2525" spans="2:19">
      <c r="B2525" s="5">
        <v>1970</v>
      </c>
      <c r="C2525" s="33"/>
      <c r="D2525" s="33"/>
      <c r="E2525" s="33"/>
      <c r="F2525" s="33"/>
      <c r="G2525" s="33"/>
      <c r="H2525" s="33"/>
      <c r="I2525" s="33"/>
      <c r="J2525" s="33"/>
      <c r="K2525" s="33"/>
      <c r="L2525" s="33"/>
      <c r="M2525" s="33"/>
      <c r="N2525" s="33"/>
      <c r="O2525" s="33"/>
      <c r="P2525" s="33"/>
      <c r="Q2525" s="33"/>
      <c r="R2525" s="33"/>
      <c r="S2525" s="33"/>
    </row>
    <row r="2526" spans="2:19">
      <c r="B2526" s="5">
        <v>1969</v>
      </c>
      <c r="C2526" s="33"/>
      <c r="D2526" s="33"/>
      <c r="E2526" s="33"/>
      <c r="F2526" s="33"/>
      <c r="G2526" s="33"/>
      <c r="H2526" s="33"/>
      <c r="I2526" s="33"/>
      <c r="J2526" s="33"/>
      <c r="K2526" s="33"/>
      <c r="L2526" s="33"/>
      <c r="M2526" s="33"/>
      <c r="N2526" s="33"/>
      <c r="O2526" s="33"/>
      <c r="P2526" s="33"/>
      <c r="Q2526" s="33"/>
      <c r="R2526" s="33"/>
      <c r="S2526" s="33"/>
    </row>
    <row r="2527" spans="2:19">
      <c r="B2527" s="5">
        <v>1968</v>
      </c>
      <c r="C2527" s="33"/>
      <c r="D2527" s="33"/>
      <c r="E2527" s="33"/>
      <c r="F2527" s="33"/>
      <c r="G2527" s="33"/>
      <c r="H2527" s="33"/>
      <c r="I2527" s="33"/>
      <c r="J2527" s="33"/>
      <c r="K2527" s="33"/>
      <c r="L2527" s="33"/>
      <c r="M2527" s="33"/>
      <c r="N2527" s="33"/>
      <c r="O2527" s="33"/>
      <c r="P2527" s="33"/>
      <c r="Q2527" s="33"/>
      <c r="R2527" s="33"/>
      <c r="S2527" s="33"/>
    </row>
    <row r="2528" spans="2:19">
      <c r="B2528" s="5">
        <v>1967</v>
      </c>
      <c r="C2528" s="33"/>
      <c r="D2528" s="33"/>
      <c r="E2528" s="33"/>
      <c r="F2528" s="33"/>
      <c r="G2528" s="33"/>
      <c r="H2528" s="33"/>
      <c r="I2528" s="33"/>
      <c r="J2528" s="33"/>
      <c r="K2528" s="33"/>
      <c r="L2528" s="33"/>
      <c r="M2528" s="33"/>
      <c r="N2528" s="33"/>
      <c r="O2528" s="33"/>
      <c r="P2528" s="33"/>
      <c r="Q2528" s="33"/>
      <c r="R2528" s="33"/>
      <c r="S2528" s="33"/>
    </row>
    <row r="2529" spans="2:19">
      <c r="B2529" s="5">
        <v>1966</v>
      </c>
      <c r="C2529" s="33"/>
      <c r="D2529" s="33"/>
      <c r="E2529" s="33"/>
      <c r="F2529" s="33"/>
      <c r="G2529" s="33"/>
      <c r="H2529" s="33"/>
      <c r="I2529" s="33"/>
      <c r="J2529" s="33"/>
      <c r="K2529" s="33"/>
      <c r="L2529" s="33"/>
      <c r="M2529" s="33"/>
      <c r="N2529" s="33"/>
      <c r="O2529" s="33"/>
      <c r="P2529" s="33"/>
      <c r="Q2529" s="33"/>
      <c r="R2529" s="33"/>
      <c r="S2529" s="33"/>
    </row>
    <row r="2530" spans="2:19">
      <c r="B2530" s="5">
        <v>1965</v>
      </c>
      <c r="C2530" s="33"/>
      <c r="D2530" s="33"/>
      <c r="E2530" s="33"/>
      <c r="F2530" s="33"/>
      <c r="G2530" s="33"/>
      <c r="H2530" s="33"/>
      <c r="I2530" s="33"/>
      <c r="J2530" s="33"/>
      <c r="K2530" s="33"/>
      <c r="L2530" s="33"/>
      <c r="M2530" s="33"/>
      <c r="N2530" s="33"/>
      <c r="O2530" s="33"/>
      <c r="P2530" s="33"/>
      <c r="Q2530" s="33"/>
      <c r="R2530" s="33"/>
      <c r="S2530" s="33"/>
    </row>
    <row r="2531" spans="2:19">
      <c r="B2531" s="5">
        <v>1964</v>
      </c>
      <c r="C2531" s="33"/>
      <c r="D2531" s="33"/>
      <c r="E2531" s="33"/>
      <c r="F2531" s="33"/>
      <c r="G2531" s="33"/>
      <c r="H2531" s="33"/>
      <c r="I2531" s="33"/>
      <c r="J2531" s="33"/>
      <c r="K2531" s="33"/>
      <c r="L2531" s="33"/>
      <c r="M2531" s="33"/>
      <c r="N2531" s="33"/>
      <c r="O2531" s="33"/>
      <c r="P2531" s="33"/>
      <c r="Q2531" s="33"/>
      <c r="R2531" s="33"/>
      <c r="S2531" s="33"/>
    </row>
    <row r="2532" spans="2:19">
      <c r="B2532" s="5">
        <v>1963</v>
      </c>
      <c r="C2532" s="33"/>
      <c r="D2532" s="33"/>
      <c r="E2532" s="33"/>
      <c r="F2532" s="33"/>
      <c r="G2532" s="33"/>
      <c r="H2532" s="33"/>
      <c r="I2532" s="33"/>
      <c r="J2532" s="33"/>
      <c r="K2532" s="33"/>
      <c r="L2532" s="33"/>
      <c r="M2532" s="33"/>
      <c r="N2532" s="33"/>
      <c r="O2532" s="33"/>
      <c r="P2532" s="33"/>
      <c r="Q2532" s="33"/>
      <c r="R2532" s="33"/>
      <c r="S2532" s="33"/>
    </row>
    <row r="2533" spans="2:19">
      <c r="B2533" s="5">
        <v>1962</v>
      </c>
      <c r="C2533" s="33"/>
      <c r="D2533" s="33"/>
      <c r="E2533" s="33"/>
      <c r="F2533" s="33"/>
      <c r="G2533" s="33"/>
      <c r="H2533" s="33"/>
      <c r="I2533" s="33"/>
      <c r="J2533" s="33"/>
      <c r="K2533" s="33"/>
      <c r="L2533" s="33"/>
      <c r="M2533" s="33"/>
      <c r="N2533" s="33"/>
      <c r="O2533" s="33"/>
      <c r="P2533" s="33"/>
      <c r="Q2533" s="33"/>
      <c r="R2533" s="33"/>
      <c r="S2533" s="33"/>
    </row>
    <row r="2534" spans="2:19">
      <c r="B2534" s="5">
        <v>1961</v>
      </c>
      <c r="C2534" s="33"/>
      <c r="D2534" s="33"/>
      <c r="E2534" s="33"/>
      <c r="F2534" s="33"/>
      <c r="G2534" s="33"/>
      <c r="H2534" s="33"/>
      <c r="I2534" s="33"/>
      <c r="J2534" s="33"/>
      <c r="K2534" s="33"/>
      <c r="L2534" s="33"/>
      <c r="M2534" s="33"/>
      <c r="N2534" s="33"/>
      <c r="O2534" s="33"/>
      <c r="P2534" s="33"/>
      <c r="Q2534" s="33"/>
      <c r="R2534" s="33"/>
      <c r="S2534" s="33"/>
    </row>
    <row r="2535" spans="2:19">
      <c r="B2535" s="5">
        <v>1960</v>
      </c>
      <c r="C2535" s="33"/>
      <c r="D2535" s="33"/>
      <c r="E2535" s="33"/>
      <c r="F2535" s="33"/>
      <c r="G2535" s="33"/>
      <c r="H2535" s="33"/>
      <c r="I2535" s="33"/>
      <c r="J2535" s="33"/>
      <c r="K2535" s="33"/>
      <c r="L2535" s="33"/>
      <c r="M2535" s="33"/>
      <c r="N2535" s="33"/>
      <c r="O2535" s="33"/>
      <c r="P2535" s="33"/>
      <c r="Q2535" s="33"/>
      <c r="R2535" s="33"/>
      <c r="S2535" s="33"/>
    </row>
    <row r="2536" spans="2:19">
      <c r="B2536" s="5">
        <v>1959</v>
      </c>
      <c r="C2536" s="33"/>
      <c r="D2536" s="33"/>
      <c r="E2536" s="33"/>
      <c r="F2536" s="33"/>
      <c r="G2536" s="33"/>
      <c r="H2536" s="33"/>
      <c r="I2536" s="33"/>
      <c r="J2536" s="33"/>
      <c r="K2536" s="33"/>
      <c r="L2536" s="33"/>
      <c r="M2536" s="33"/>
      <c r="N2536" s="33"/>
      <c r="O2536" s="33"/>
      <c r="P2536" s="33"/>
      <c r="Q2536" s="33"/>
      <c r="R2536" s="33"/>
      <c r="S2536" s="33"/>
    </row>
    <row r="2537" spans="2:19">
      <c r="B2537" s="5">
        <v>1958</v>
      </c>
      <c r="C2537" s="33"/>
      <c r="D2537" s="33"/>
      <c r="E2537" s="33"/>
      <c r="F2537" s="33"/>
      <c r="G2537" s="33"/>
      <c r="H2537" s="33"/>
      <c r="I2537" s="33"/>
      <c r="J2537" s="33"/>
      <c r="K2537" s="33"/>
      <c r="L2537" s="33"/>
      <c r="M2537" s="33"/>
      <c r="N2537" s="33"/>
      <c r="O2537" s="33"/>
      <c r="P2537" s="33"/>
      <c r="Q2537" s="33"/>
      <c r="R2537" s="33"/>
      <c r="S2537" s="33"/>
    </row>
    <row r="2538" spans="2:19">
      <c r="B2538" s="5">
        <v>1957</v>
      </c>
      <c r="C2538" s="33"/>
      <c r="D2538" s="33"/>
      <c r="E2538" s="33"/>
      <c r="F2538" s="33"/>
      <c r="G2538" s="33"/>
      <c r="H2538" s="33"/>
      <c r="I2538" s="33"/>
      <c r="J2538" s="33"/>
      <c r="K2538" s="33"/>
      <c r="L2538" s="33"/>
      <c r="M2538" s="33"/>
      <c r="N2538" s="33"/>
      <c r="O2538" s="33"/>
      <c r="P2538" s="33"/>
      <c r="Q2538" s="33"/>
      <c r="R2538" s="33"/>
      <c r="S2538" s="33"/>
    </row>
    <row r="2539" spans="2:19">
      <c r="B2539" s="5">
        <v>1956</v>
      </c>
      <c r="C2539" s="33"/>
      <c r="D2539" s="33"/>
      <c r="E2539" s="33"/>
      <c r="F2539" s="33"/>
      <c r="G2539" s="33"/>
      <c r="H2539" s="33"/>
      <c r="I2539" s="33"/>
      <c r="J2539" s="33"/>
      <c r="K2539" s="33"/>
      <c r="L2539" s="33"/>
      <c r="M2539" s="33"/>
      <c r="N2539" s="33"/>
      <c r="O2539" s="33"/>
      <c r="P2539" s="33"/>
      <c r="Q2539" s="33"/>
      <c r="R2539" s="33"/>
      <c r="S2539" s="33"/>
    </row>
    <row r="2540" spans="2:19">
      <c r="B2540" s="5">
        <v>1955</v>
      </c>
      <c r="C2540" s="33"/>
      <c r="D2540" s="33"/>
      <c r="E2540" s="33"/>
      <c r="F2540" s="33"/>
      <c r="G2540" s="33"/>
      <c r="H2540" s="33"/>
      <c r="I2540" s="33"/>
      <c r="J2540" s="33"/>
      <c r="K2540" s="33"/>
      <c r="L2540" s="33"/>
      <c r="M2540" s="33"/>
      <c r="N2540" s="33"/>
      <c r="O2540" s="33"/>
      <c r="P2540" s="33"/>
      <c r="Q2540" s="33"/>
      <c r="R2540" s="33"/>
      <c r="S2540" s="33"/>
    </row>
    <row r="2541" spans="2:19">
      <c r="B2541" s="5">
        <v>1954</v>
      </c>
      <c r="C2541" s="33"/>
      <c r="D2541" s="33"/>
      <c r="E2541" s="33"/>
      <c r="F2541" s="33"/>
      <c r="G2541" s="33"/>
      <c r="H2541" s="33"/>
      <c r="I2541" s="33"/>
      <c r="J2541" s="33"/>
      <c r="K2541" s="33"/>
      <c r="L2541" s="33"/>
      <c r="M2541" s="33"/>
      <c r="N2541" s="33"/>
      <c r="O2541" s="33"/>
      <c r="P2541" s="33"/>
      <c r="Q2541" s="33"/>
      <c r="R2541" s="33"/>
      <c r="S2541" s="33"/>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1"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2"/>
      <c r="B2567" s="6"/>
      <c r="C2567" s="7"/>
      <c r="D2567" s="7"/>
      <c r="E2567" s="7"/>
      <c r="F2567" s="7"/>
      <c r="G2567" s="7"/>
      <c r="H2567" s="7"/>
      <c r="I2567" s="7"/>
      <c r="J2567" s="7"/>
      <c r="K2567" s="7"/>
      <c r="L2567" s="7"/>
      <c r="M2567" s="9"/>
    </row>
    <row r="2568" spans="1:19" ht="25.5">
      <c r="A2568" s="63" t="s">
        <v>131</v>
      </c>
      <c r="B2568" s="5">
        <v>2022</v>
      </c>
      <c r="C2568" s="32"/>
      <c r="D2568" s="32"/>
      <c r="E2568" s="32"/>
      <c r="F2568" s="32"/>
      <c r="G2568" s="32"/>
      <c r="H2568" s="32"/>
      <c r="I2568" s="32"/>
      <c r="J2568" s="32"/>
      <c r="K2568" s="32"/>
      <c r="L2568" s="32"/>
      <c r="M2568" s="32"/>
      <c r="N2568" s="32"/>
      <c r="O2568" s="32"/>
      <c r="P2568" s="32"/>
      <c r="Q2568" s="32"/>
      <c r="R2568" s="60"/>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1"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2"/>
      <c r="B2662" s="6"/>
      <c r="C2662" s="7"/>
      <c r="D2662" s="7"/>
      <c r="E2662" s="7"/>
      <c r="F2662" s="7"/>
      <c r="G2662" s="7"/>
      <c r="H2662" s="7"/>
      <c r="I2662" s="7"/>
      <c r="J2662" s="7"/>
      <c r="K2662" s="7"/>
      <c r="L2662" s="7"/>
      <c r="M2662" s="9"/>
    </row>
    <row r="2663" spans="1:19" ht="51">
      <c r="A2663" s="63" t="s">
        <v>132</v>
      </c>
      <c r="B2663" s="5">
        <v>2022</v>
      </c>
      <c r="C2663" s="32"/>
      <c r="D2663" s="32"/>
      <c r="E2663" s="32"/>
      <c r="F2663" s="32"/>
      <c r="G2663" s="32"/>
      <c r="H2663" s="32"/>
      <c r="I2663" s="32"/>
      <c r="J2663" s="32"/>
      <c r="K2663" s="32"/>
      <c r="L2663" s="32"/>
      <c r="M2663" s="32"/>
      <c r="N2663" s="32"/>
      <c r="O2663" s="32"/>
      <c r="P2663" s="32"/>
      <c r="Q2663" s="32"/>
      <c r="R2663" s="60"/>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1"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2"/>
      <c r="B2757" s="6"/>
      <c r="C2757" s="7"/>
      <c r="D2757" s="7"/>
      <c r="E2757" s="7"/>
      <c r="F2757" s="7"/>
      <c r="G2757" s="7"/>
      <c r="H2757" s="7"/>
      <c r="I2757" s="7"/>
      <c r="J2757" s="7"/>
      <c r="K2757" s="7"/>
      <c r="L2757" s="7"/>
      <c r="M2757" s="9"/>
    </row>
    <row r="2758" spans="1:19">
      <c r="A2758" s="63" t="s">
        <v>133</v>
      </c>
      <c r="B2758" s="5">
        <v>2022</v>
      </c>
      <c r="C2758" s="32"/>
      <c r="D2758" s="32"/>
      <c r="E2758" s="32"/>
      <c r="F2758" s="32"/>
      <c r="G2758" s="32"/>
      <c r="H2758" s="32"/>
      <c r="I2758" s="32"/>
      <c r="J2758" s="32"/>
      <c r="K2758" s="32"/>
      <c r="L2758" s="32"/>
      <c r="M2758" s="32"/>
      <c r="N2758" s="32"/>
      <c r="O2758" s="32"/>
      <c r="P2758" s="32"/>
      <c r="Q2758" s="32"/>
      <c r="R2758" s="60"/>
      <c r="S2758" s="33"/>
    </row>
    <row r="2759" spans="1:19">
      <c r="A2759" s="34"/>
      <c r="B2759" s="5">
        <v>2021</v>
      </c>
      <c r="C2759" s="32"/>
      <c r="D2759" s="32"/>
      <c r="E2759" s="32"/>
      <c r="F2759" s="32"/>
      <c r="G2759" s="32"/>
      <c r="H2759" s="32"/>
      <c r="I2759" s="32"/>
      <c r="J2759" s="32"/>
      <c r="K2759" s="32"/>
      <c r="L2759" s="32"/>
      <c r="M2759" s="32"/>
      <c r="N2759" s="32"/>
      <c r="O2759" s="32"/>
      <c r="P2759" s="32"/>
      <c r="Q2759" s="32"/>
      <c r="R2759" s="33"/>
      <c r="S2759" s="33"/>
    </row>
    <row r="2760" spans="1:19">
      <c r="B2760" s="5">
        <v>2020</v>
      </c>
      <c r="C2760" s="32"/>
      <c r="D2760" s="32"/>
      <c r="E2760" s="32"/>
      <c r="F2760" s="32"/>
      <c r="G2760" s="32"/>
      <c r="H2760" s="32"/>
      <c r="I2760" s="32"/>
      <c r="J2760" s="32"/>
      <c r="K2760" s="32"/>
      <c r="L2760" s="32"/>
      <c r="M2760" s="32"/>
      <c r="N2760" s="32"/>
      <c r="O2760" s="32"/>
      <c r="P2760" s="32"/>
      <c r="Q2760" s="33"/>
      <c r="R2760" s="33"/>
      <c r="S2760" s="33"/>
    </row>
    <row r="2761" spans="1:19">
      <c r="A2761" s="36"/>
      <c r="B2761" s="5">
        <v>2019</v>
      </c>
      <c r="C2761" s="32"/>
      <c r="D2761" s="32"/>
      <c r="E2761" s="32"/>
      <c r="F2761" s="32"/>
      <c r="G2761" s="32"/>
      <c r="H2761" s="32"/>
      <c r="I2761" s="32"/>
      <c r="J2761" s="32"/>
      <c r="K2761" s="32"/>
      <c r="L2761" s="32"/>
      <c r="M2761" s="32"/>
      <c r="N2761" s="32"/>
      <c r="O2761" s="32"/>
      <c r="P2761" s="33"/>
      <c r="Q2761" s="33"/>
      <c r="R2761" s="33"/>
      <c r="S2761" s="33"/>
    </row>
    <row r="2762" spans="1:19">
      <c r="A2762" s="36"/>
      <c r="B2762" s="5">
        <v>2018</v>
      </c>
      <c r="C2762" s="32"/>
      <c r="D2762" s="32"/>
      <c r="E2762" s="32"/>
      <c r="F2762" s="32"/>
      <c r="G2762" s="32"/>
      <c r="H2762" s="32"/>
      <c r="I2762" s="32"/>
      <c r="J2762" s="32"/>
      <c r="K2762" s="32"/>
      <c r="L2762" s="32"/>
      <c r="M2762" s="32"/>
      <c r="N2762" s="32"/>
      <c r="O2762" s="33"/>
      <c r="P2762" s="33"/>
      <c r="Q2762" s="33"/>
      <c r="R2762" s="33"/>
      <c r="S2762" s="33"/>
    </row>
    <row r="2763" spans="1:19">
      <c r="A2763" s="36"/>
      <c r="B2763" s="5">
        <v>2017</v>
      </c>
      <c r="C2763" s="32"/>
      <c r="D2763" s="32"/>
      <c r="E2763" s="32"/>
      <c r="F2763" s="32"/>
      <c r="G2763" s="32"/>
      <c r="H2763" s="32"/>
      <c r="I2763" s="32"/>
      <c r="J2763" s="32"/>
      <c r="K2763" s="32"/>
      <c r="L2763" s="32"/>
      <c r="M2763" s="32"/>
      <c r="N2763" s="33"/>
      <c r="O2763" s="33"/>
      <c r="P2763" s="33"/>
      <c r="Q2763" s="33"/>
      <c r="R2763" s="33"/>
      <c r="S2763" s="33"/>
    </row>
    <row r="2764" spans="1:19">
      <c r="B2764" s="5">
        <v>2016</v>
      </c>
      <c r="C2764" s="32"/>
      <c r="D2764" s="32"/>
      <c r="E2764" s="32"/>
      <c r="F2764" s="32"/>
      <c r="G2764" s="32"/>
      <c r="H2764" s="32"/>
      <c r="I2764" s="32"/>
      <c r="J2764" s="32"/>
      <c r="K2764" s="32"/>
      <c r="L2764" s="32"/>
      <c r="M2764" s="33"/>
      <c r="N2764" s="33"/>
      <c r="O2764" s="33"/>
      <c r="P2764" s="33"/>
      <c r="Q2764" s="33"/>
      <c r="R2764" s="33"/>
      <c r="S2764" s="33"/>
    </row>
    <row r="2765" spans="1:19">
      <c r="B2765" s="5">
        <v>2015</v>
      </c>
      <c r="C2765" s="32"/>
      <c r="D2765" s="32"/>
      <c r="E2765" s="32"/>
      <c r="F2765" s="32"/>
      <c r="G2765" s="32"/>
      <c r="H2765" s="32"/>
      <c r="I2765" s="32"/>
      <c r="J2765" s="32"/>
      <c r="K2765" s="32"/>
      <c r="L2765" s="33"/>
      <c r="M2765" s="33"/>
      <c r="N2765" s="33"/>
      <c r="O2765" s="33"/>
      <c r="P2765" s="33"/>
      <c r="Q2765" s="33"/>
      <c r="R2765" s="33"/>
      <c r="S2765" s="33"/>
    </row>
    <row r="2766" spans="1:19">
      <c r="B2766" s="5">
        <v>2014</v>
      </c>
      <c r="C2766" s="32"/>
      <c r="D2766" s="32"/>
      <c r="E2766" s="32"/>
      <c r="F2766" s="32"/>
      <c r="G2766" s="32"/>
      <c r="H2766" s="32"/>
      <c r="I2766" s="32"/>
      <c r="J2766" s="32"/>
      <c r="K2766" s="33"/>
      <c r="L2766" s="33"/>
      <c r="M2766" s="33"/>
      <c r="N2766" s="33"/>
      <c r="O2766" s="33"/>
      <c r="P2766" s="33"/>
      <c r="Q2766" s="33"/>
      <c r="R2766" s="33"/>
      <c r="S2766" s="33"/>
    </row>
    <row r="2767" spans="1:19">
      <c r="B2767" s="5">
        <v>2013</v>
      </c>
      <c r="C2767" s="32"/>
      <c r="D2767" s="32"/>
      <c r="E2767" s="32"/>
      <c r="F2767" s="32"/>
      <c r="G2767" s="32"/>
      <c r="H2767" s="32"/>
      <c r="I2767" s="32"/>
      <c r="J2767" s="33"/>
      <c r="K2767" s="33"/>
      <c r="L2767" s="33"/>
      <c r="M2767" s="33"/>
      <c r="N2767" s="33"/>
      <c r="O2767" s="33"/>
      <c r="P2767" s="33"/>
      <c r="Q2767" s="33"/>
      <c r="R2767" s="33"/>
      <c r="S2767" s="33"/>
    </row>
    <row r="2768" spans="1:19">
      <c r="B2768" s="5">
        <v>2012</v>
      </c>
      <c r="C2768" s="32"/>
      <c r="D2768" s="32"/>
      <c r="E2768" s="32"/>
      <c r="F2768" s="32"/>
      <c r="G2768" s="32"/>
      <c r="H2768" s="32"/>
      <c r="I2768" s="33"/>
      <c r="J2768" s="33"/>
      <c r="K2768" s="33"/>
      <c r="L2768" s="33"/>
      <c r="M2768" s="33"/>
      <c r="N2768" s="33"/>
      <c r="O2768" s="33"/>
      <c r="P2768" s="33"/>
      <c r="Q2768" s="33"/>
      <c r="R2768" s="33"/>
      <c r="S2768" s="33"/>
    </row>
    <row r="2769" spans="2:19">
      <c r="B2769" s="5">
        <v>2011</v>
      </c>
      <c r="C2769" s="32"/>
      <c r="D2769" s="32"/>
      <c r="E2769" s="32"/>
      <c r="F2769" s="32"/>
      <c r="G2769" s="32"/>
      <c r="H2769" s="33"/>
      <c r="I2769" s="33"/>
      <c r="J2769" s="33"/>
      <c r="K2769" s="33"/>
      <c r="L2769" s="33"/>
      <c r="M2769" s="33"/>
      <c r="N2769" s="33"/>
      <c r="O2769" s="33"/>
      <c r="P2769" s="33"/>
      <c r="Q2769" s="33"/>
      <c r="R2769" s="33"/>
      <c r="S2769" s="33"/>
    </row>
    <row r="2770" spans="2:19">
      <c r="B2770" s="5">
        <v>2010</v>
      </c>
      <c r="C2770" s="32"/>
      <c r="D2770" s="32"/>
      <c r="E2770" s="32"/>
      <c r="F2770" s="32"/>
      <c r="G2770" s="33"/>
      <c r="H2770" s="33"/>
      <c r="I2770" s="33"/>
      <c r="J2770" s="33"/>
      <c r="K2770" s="33"/>
      <c r="L2770" s="33"/>
      <c r="M2770" s="33"/>
      <c r="N2770" s="33"/>
      <c r="O2770" s="33"/>
      <c r="P2770" s="33"/>
      <c r="Q2770" s="33"/>
      <c r="R2770" s="33"/>
      <c r="S2770" s="33"/>
    </row>
    <row r="2771" spans="2:19">
      <c r="B2771" s="5">
        <v>2009</v>
      </c>
      <c r="C2771" s="32"/>
      <c r="D2771" s="32"/>
      <c r="E2771" s="32"/>
      <c r="F2771" s="33"/>
      <c r="G2771" s="33"/>
      <c r="H2771" s="33"/>
      <c r="I2771" s="33"/>
      <c r="J2771" s="33"/>
      <c r="K2771" s="33"/>
      <c r="L2771" s="33"/>
      <c r="M2771" s="33"/>
      <c r="N2771" s="33"/>
      <c r="O2771" s="33"/>
      <c r="P2771" s="33"/>
      <c r="Q2771" s="33"/>
      <c r="R2771" s="33"/>
      <c r="S2771" s="33"/>
    </row>
    <row r="2772" spans="2:19">
      <c r="B2772" s="5">
        <v>2008</v>
      </c>
      <c r="C2772" s="32"/>
      <c r="D2772" s="32"/>
      <c r="E2772" s="33"/>
      <c r="F2772" s="33"/>
      <c r="G2772" s="33"/>
      <c r="H2772" s="33"/>
      <c r="I2772" s="33"/>
      <c r="J2772" s="33"/>
      <c r="K2772" s="33"/>
      <c r="L2772" s="33"/>
      <c r="M2772" s="33"/>
      <c r="N2772" s="33"/>
      <c r="O2772" s="33"/>
      <c r="P2772" s="33"/>
      <c r="Q2772" s="33"/>
      <c r="R2772" s="33"/>
      <c r="S2772" s="33"/>
    </row>
    <row r="2773" spans="2:19">
      <c r="B2773" s="5">
        <v>2007</v>
      </c>
      <c r="C2773" s="32"/>
      <c r="D2773" s="33"/>
      <c r="E2773" s="33"/>
      <c r="F2773" s="33"/>
      <c r="G2773" s="33"/>
      <c r="H2773" s="33"/>
      <c r="I2773" s="33"/>
      <c r="J2773" s="33"/>
      <c r="K2773" s="33"/>
      <c r="L2773" s="33"/>
      <c r="M2773" s="33"/>
      <c r="N2773" s="33"/>
      <c r="O2773" s="33"/>
      <c r="P2773" s="33"/>
      <c r="Q2773" s="33"/>
      <c r="R2773" s="33"/>
      <c r="S2773" s="33"/>
    </row>
    <row r="2774" spans="2:19">
      <c r="B2774" s="5">
        <v>2006</v>
      </c>
      <c r="C2774" s="33"/>
      <c r="D2774" s="33"/>
      <c r="E2774" s="33"/>
      <c r="F2774" s="33"/>
      <c r="G2774" s="33"/>
      <c r="H2774" s="33"/>
      <c r="I2774" s="33"/>
      <c r="J2774" s="33"/>
      <c r="K2774" s="33"/>
      <c r="L2774" s="33"/>
      <c r="M2774" s="33"/>
      <c r="N2774" s="33"/>
      <c r="O2774" s="33"/>
      <c r="P2774" s="33"/>
      <c r="Q2774" s="33"/>
      <c r="R2774" s="33"/>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33"/>
      <c r="D2776" s="33"/>
      <c r="E2776" s="33"/>
      <c r="F2776" s="33"/>
      <c r="G2776" s="33"/>
      <c r="H2776" s="33"/>
      <c r="I2776" s="33"/>
      <c r="J2776" s="33"/>
      <c r="K2776" s="33"/>
      <c r="L2776" s="33"/>
      <c r="M2776" s="33"/>
      <c r="N2776" s="33"/>
      <c r="O2776" s="33"/>
      <c r="P2776" s="33"/>
      <c r="Q2776" s="33"/>
      <c r="R2776" s="33"/>
      <c r="S2776" s="33"/>
    </row>
    <row r="2777" spans="2:19">
      <c r="B2777" s="5">
        <v>2003</v>
      </c>
      <c r="C2777" s="33"/>
      <c r="D2777" s="33"/>
      <c r="E2777" s="33"/>
      <c r="F2777" s="33"/>
      <c r="G2777" s="33"/>
      <c r="H2777" s="33"/>
      <c r="I2777" s="33"/>
      <c r="J2777" s="33"/>
      <c r="K2777" s="33"/>
      <c r="L2777" s="33"/>
      <c r="M2777" s="33"/>
      <c r="N2777" s="33"/>
      <c r="O2777" s="33"/>
      <c r="P2777" s="33"/>
      <c r="Q2777" s="33"/>
      <c r="R2777" s="33"/>
      <c r="S2777" s="33"/>
    </row>
    <row r="2778" spans="2:19">
      <c r="B2778" s="5">
        <v>2002</v>
      </c>
      <c r="C2778" s="33"/>
      <c r="D2778" s="33"/>
      <c r="E2778" s="33"/>
      <c r="F2778" s="33"/>
      <c r="G2778" s="33"/>
      <c r="H2778" s="33"/>
      <c r="I2778" s="33"/>
      <c r="J2778" s="33"/>
      <c r="K2778" s="33"/>
      <c r="L2778" s="33"/>
      <c r="M2778" s="33"/>
      <c r="N2778" s="33"/>
      <c r="O2778" s="33"/>
      <c r="P2778" s="33"/>
      <c r="Q2778" s="33"/>
      <c r="R2778" s="33"/>
      <c r="S2778" s="33"/>
    </row>
    <row r="2779" spans="2:19">
      <c r="B2779" s="5">
        <v>2001</v>
      </c>
      <c r="C2779" s="33"/>
      <c r="D2779" s="33"/>
      <c r="E2779" s="33"/>
      <c r="F2779" s="33"/>
      <c r="G2779" s="33"/>
      <c r="H2779" s="33"/>
      <c r="I2779" s="33"/>
      <c r="J2779" s="33"/>
      <c r="K2779" s="33"/>
      <c r="L2779" s="33"/>
      <c r="M2779" s="33"/>
      <c r="N2779" s="33"/>
      <c r="O2779" s="33"/>
      <c r="P2779" s="33"/>
      <c r="Q2779" s="33"/>
      <c r="R2779" s="33"/>
      <c r="S2779" s="33"/>
    </row>
    <row r="2780" spans="2:19">
      <c r="B2780" s="5">
        <v>2000</v>
      </c>
      <c r="C2780" s="33"/>
      <c r="D2780" s="33"/>
      <c r="E2780" s="33"/>
      <c r="F2780" s="33"/>
      <c r="G2780" s="33"/>
      <c r="H2780" s="33"/>
      <c r="I2780" s="33"/>
      <c r="J2780" s="33"/>
      <c r="K2780" s="33"/>
      <c r="L2780" s="33"/>
      <c r="M2780" s="33"/>
      <c r="N2780" s="33"/>
      <c r="O2780" s="33"/>
      <c r="P2780" s="33"/>
      <c r="Q2780" s="33"/>
      <c r="R2780" s="33"/>
      <c r="S2780" s="33"/>
    </row>
    <row r="2781" spans="2:19">
      <c r="B2781" s="5">
        <v>1999</v>
      </c>
      <c r="C2781" s="33"/>
      <c r="D2781" s="33"/>
      <c r="E2781" s="33"/>
      <c r="F2781" s="33"/>
      <c r="G2781" s="33"/>
      <c r="H2781" s="33"/>
      <c r="I2781" s="33"/>
      <c r="J2781" s="33"/>
      <c r="K2781" s="33"/>
      <c r="L2781" s="33"/>
      <c r="M2781" s="33"/>
      <c r="N2781" s="33"/>
      <c r="O2781" s="33"/>
      <c r="P2781" s="33"/>
      <c r="Q2781" s="33"/>
      <c r="R2781" s="33"/>
      <c r="S2781" s="33"/>
    </row>
    <row r="2782" spans="2:19">
      <c r="B2782" s="5">
        <v>1998</v>
      </c>
      <c r="C2782" s="33"/>
      <c r="D2782" s="33"/>
      <c r="E2782" s="33"/>
      <c r="F2782" s="33"/>
      <c r="G2782" s="33"/>
      <c r="H2782" s="33"/>
      <c r="I2782" s="33"/>
      <c r="J2782" s="33"/>
      <c r="K2782" s="33"/>
      <c r="L2782" s="33"/>
      <c r="M2782" s="33"/>
      <c r="N2782" s="33"/>
      <c r="O2782" s="33"/>
      <c r="P2782" s="33"/>
      <c r="Q2782" s="33"/>
      <c r="R2782" s="33"/>
      <c r="S2782" s="33"/>
    </row>
    <row r="2783" spans="2:19">
      <c r="B2783" s="5">
        <v>1997</v>
      </c>
      <c r="C2783" s="33"/>
      <c r="D2783" s="33"/>
      <c r="E2783" s="33"/>
      <c r="F2783" s="33"/>
      <c r="G2783" s="33"/>
      <c r="H2783" s="33"/>
      <c r="I2783" s="33"/>
      <c r="J2783" s="33"/>
      <c r="K2783" s="33"/>
      <c r="L2783" s="33"/>
      <c r="M2783" s="33"/>
      <c r="N2783" s="33"/>
      <c r="O2783" s="33"/>
      <c r="P2783" s="33"/>
      <c r="Q2783" s="33"/>
      <c r="R2783" s="33"/>
      <c r="S2783" s="33"/>
    </row>
    <row r="2784" spans="2:19">
      <c r="B2784" s="5">
        <v>1996</v>
      </c>
      <c r="C2784" s="33"/>
      <c r="D2784" s="33"/>
      <c r="E2784" s="33"/>
      <c r="F2784" s="33"/>
      <c r="G2784" s="33"/>
      <c r="H2784" s="33"/>
      <c r="I2784" s="33"/>
      <c r="J2784" s="33"/>
      <c r="K2784" s="33"/>
      <c r="L2784" s="33"/>
      <c r="M2784" s="33"/>
      <c r="N2784" s="33"/>
      <c r="O2784" s="33"/>
      <c r="P2784" s="33"/>
      <c r="Q2784" s="33"/>
      <c r="R2784" s="33"/>
      <c r="S2784" s="33"/>
    </row>
    <row r="2785" spans="2:19">
      <c r="B2785" s="5">
        <v>1995</v>
      </c>
      <c r="C2785" s="33"/>
      <c r="D2785" s="33"/>
      <c r="E2785" s="33"/>
      <c r="F2785" s="33"/>
      <c r="G2785" s="33"/>
      <c r="H2785" s="33"/>
      <c r="I2785" s="33"/>
      <c r="J2785" s="33"/>
      <c r="K2785" s="33"/>
      <c r="L2785" s="33"/>
      <c r="M2785" s="33"/>
      <c r="N2785" s="33"/>
      <c r="O2785" s="33"/>
      <c r="P2785" s="33"/>
      <c r="Q2785" s="33"/>
      <c r="R2785" s="33"/>
      <c r="S2785" s="33"/>
    </row>
    <row r="2786" spans="2:19">
      <c r="B2786" s="5">
        <v>1994</v>
      </c>
      <c r="C2786" s="33"/>
      <c r="D2786" s="33"/>
      <c r="E2786" s="33"/>
      <c r="F2786" s="33"/>
      <c r="G2786" s="33"/>
      <c r="H2786" s="33"/>
      <c r="I2786" s="33"/>
      <c r="J2786" s="33"/>
      <c r="K2786" s="33"/>
      <c r="L2786" s="33"/>
      <c r="M2786" s="33"/>
      <c r="N2786" s="33"/>
      <c r="O2786" s="33"/>
      <c r="P2786" s="33"/>
      <c r="Q2786" s="33"/>
      <c r="R2786" s="33"/>
      <c r="S2786" s="33"/>
    </row>
    <row r="2787" spans="2:19">
      <c r="B2787" s="5">
        <v>1993</v>
      </c>
      <c r="C2787" s="33"/>
      <c r="D2787" s="33"/>
      <c r="E2787" s="33"/>
      <c r="F2787" s="33"/>
      <c r="G2787" s="33"/>
      <c r="H2787" s="33"/>
      <c r="I2787" s="33"/>
      <c r="J2787" s="33"/>
      <c r="K2787" s="33"/>
      <c r="L2787" s="33"/>
      <c r="M2787" s="33"/>
      <c r="N2787" s="33"/>
      <c r="O2787" s="33"/>
      <c r="P2787" s="33"/>
      <c r="Q2787" s="33"/>
      <c r="R2787" s="33"/>
      <c r="S2787" s="33"/>
    </row>
    <row r="2788" spans="2:19">
      <c r="B2788" s="5">
        <v>1992</v>
      </c>
      <c r="C2788" s="33"/>
      <c r="D2788" s="33"/>
      <c r="E2788" s="33"/>
      <c r="F2788" s="33"/>
      <c r="G2788" s="33"/>
      <c r="H2788" s="33"/>
      <c r="I2788" s="33"/>
      <c r="J2788" s="33"/>
      <c r="K2788" s="33"/>
      <c r="L2788" s="33"/>
      <c r="M2788" s="33"/>
      <c r="N2788" s="33"/>
      <c r="O2788" s="33"/>
      <c r="P2788" s="33"/>
      <c r="Q2788" s="33"/>
      <c r="R2788" s="33"/>
      <c r="S2788" s="33"/>
    </row>
    <row r="2789" spans="2:19">
      <c r="B2789" s="5">
        <v>1991</v>
      </c>
      <c r="C2789" s="33"/>
      <c r="D2789" s="33"/>
      <c r="E2789" s="33"/>
      <c r="F2789" s="33"/>
      <c r="G2789" s="33"/>
      <c r="H2789" s="33"/>
      <c r="I2789" s="33"/>
      <c r="J2789" s="33"/>
      <c r="K2789" s="33"/>
      <c r="L2789" s="33"/>
      <c r="M2789" s="33"/>
      <c r="N2789" s="33"/>
      <c r="O2789" s="33"/>
      <c r="P2789" s="33"/>
      <c r="Q2789" s="33"/>
      <c r="R2789" s="33"/>
      <c r="S2789" s="33"/>
    </row>
    <row r="2790" spans="2:19">
      <c r="B2790" s="5">
        <v>1990</v>
      </c>
      <c r="C2790" s="33"/>
      <c r="D2790" s="33"/>
      <c r="E2790" s="33"/>
      <c r="F2790" s="33"/>
      <c r="G2790" s="33"/>
      <c r="H2790" s="33"/>
      <c r="I2790" s="33"/>
      <c r="J2790" s="33"/>
      <c r="K2790" s="33"/>
      <c r="L2790" s="33"/>
      <c r="M2790" s="33"/>
      <c r="N2790" s="33"/>
      <c r="O2790" s="33"/>
      <c r="P2790" s="33"/>
      <c r="Q2790" s="33"/>
      <c r="R2790" s="33"/>
      <c r="S2790" s="33"/>
    </row>
    <row r="2791" spans="2:19">
      <c r="B2791" s="5">
        <v>1989</v>
      </c>
      <c r="C2791" s="33"/>
      <c r="D2791" s="33"/>
      <c r="E2791" s="33"/>
      <c r="F2791" s="33"/>
      <c r="G2791" s="33"/>
      <c r="H2791" s="33"/>
      <c r="I2791" s="33"/>
      <c r="J2791" s="33"/>
      <c r="K2791" s="33"/>
      <c r="L2791" s="33"/>
      <c r="M2791" s="33"/>
      <c r="N2791" s="33"/>
      <c r="O2791" s="33"/>
      <c r="P2791" s="33"/>
      <c r="Q2791" s="33"/>
      <c r="R2791" s="33"/>
      <c r="S2791" s="33"/>
    </row>
    <row r="2792" spans="2:19">
      <c r="B2792" s="5">
        <v>1988</v>
      </c>
      <c r="C2792" s="33"/>
      <c r="D2792" s="33"/>
      <c r="E2792" s="33"/>
      <c r="F2792" s="33"/>
      <c r="G2792" s="33"/>
      <c r="H2792" s="33"/>
      <c r="I2792" s="33"/>
      <c r="J2792" s="33"/>
      <c r="K2792" s="33"/>
      <c r="L2792" s="33"/>
      <c r="M2792" s="33"/>
      <c r="N2792" s="33"/>
      <c r="O2792" s="33"/>
      <c r="P2792" s="33"/>
      <c r="Q2792" s="33"/>
      <c r="R2792" s="33"/>
      <c r="S2792" s="33"/>
    </row>
    <row r="2793" spans="2:19">
      <c r="B2793" s="5">
        <v>1987</v>
      </c>
      <c r="C2793" s="33"/>
      <c r="D2793" s="33"/>
      <c r="E2793" s="33"/>
      <c r="F2793" s="33"/>
      <c r="G2793" s="33"/>
      <c r="H2793" s="33"/>
      <c r="I2793" s="33"/>
      <c r="J2793" s="33"/>
      <c r="K2793" s="33"/>
      <c r="L2793" s="33"/>
      <c r="M2793" s="33"/>
      <c r="N2793" s="33"/>
      <c r="O2793" s="33"/>
      <c r="P2793" s="33"/>
      <c r="Q2793" s="33"/>
      <c r="R2793" s="33"/>
      <c r="S2793" s="33"/>
    </row>
    <row r="2794" spans="2:19">
      <c r="B2794" s="5">
        <v>1986</v>
      </c>
      <c r="C2794" s="33"/>
      <c r="D2794" s="33"/>
      <c r="E2794" s="33"/>
      <c r="F2794" s="33"/>
      <c r="G2794" s="33"/>
      <c r="H2794" s="33"/>
      <c r="I2794" s="33"/>
      <c r="J2794" s="33"/>
      <c r="K2794" s="33"/>
      <c r="L2794" s="33"/>
      <c r="M2794" s="33"/>
      <c r="N2794" s="33"/>
      <c r="O2794" s="33"/>
      <c r="P2794" s="33"/>
      <c r="Q2794" s="33"/>
      <c r="R2794" s="33"/>
      <c r="S2794" s="33"/>
    </row>
    <row r="2795" spans="2:19">
      <c r="B2795" s="5">
        <v>1985</v>
      </c>
      <c r="C2795" s="33"/>
      <c r="D2795" s="33"/>
      <c r="E2795" s="33"/>
      <c r="F2795" s="33"/>
      <c r="G2795" s="33"/>
      <c r="H2795" s="33"/>
      <c r="I2795" s="33"/>
      <c r="J2795" s="33"/>
      <c r="K2795" s="33"/>
      <c r="L2795" s="33"/>
      <c r="M2795" s="33"/>
      <c r="N2795" s="33"/>
      <c r="O2795" s="33"/>
      <c r="P2795" s="33"/>
      <c r="Q2795" s="33"/>
      <c r="R2795" s="33"/>
      <c r="S2795" s="33"/>
    </row>
    <row r="2796" spans="2:19">
      <c r="B2796" s="5">
        <v>1984</v>
      </c>
      <c r="C2796" s="33"/>
      <c r="D2796" s="33"/>
      <c r="E2796" s="33"/>
      <c r="F2796" s="33"/>
      <c r="G2796" s="33"/>
      <c r="H2796" s="33"/>
      <c r="I2796" s="33"/>
      <c r="J2796" s="33"/>
      <c r="K2796" s="33"/>
      <c r="L2796" s="33"/>
      <c r="M2796" s="33"/>
      <c r="N2796" s="33"/>
      <c r="O2796" s="33"/>
      <c r="P2796" s="33"/>
      <c r="Q2796" s="33"/>
      <c r="R2796" s="33"/>
      <c r="S2796" s="33"/>
    </row>
    <row r="2797" spans="2:19">
      <c r="B2797" s="5">
        <v>1983</v>
      </c>
      <c r="C2797" s="33"/>
      <c r="D2797" s="33"/>
      <c r="E2797" s="33"/>
      <c r="F2797" s="33"/>
      <c r="G2797" s="33"/>
      <c r="H2797" s="33"/>
      <c r="I2797" s="33"/>
      <c r="J2797" s="33"/>
      <c r="K2797" s="33"/>
      <c r="L2797" s="33"/>
      <c r="M2797" s="33"/>
      <c r="N2797" s="33"/>
      <c r="O2797" s="33"/>
      <c r="P2797" s="33"/>
      <c r="Q2797" s="33"/>
      <c r="R2797" s="33"/>
      <c r="S2797" s="33"/>
    </row>
    <row r="2798" spans="2:19">
      <c r="B2798" s="5">
        <v>1982</v>
      </c>
      <c r="C2798" s="33"/>
      <c r="D2798" s="33"/>
      <c r="E2798" s="33"/>
      <c r="F2798" s="33"/>
      <c r="G2798" s="33"/>
      <c r="H2798" s="33"/>
      <c r="I2798" s="33"/>
      <c r="J2798" s="33"/>
      <c r="K2798" s="33"/>
      <c r="L2798" s="33"/>
      <c r="M2798" s="33"/>
      <c r="N2798" s="33"/>
      <c r="O2798" s="33"/>
      <c r="P2798" s="33"/>
      <c r="Q2798" s="33"/>
      <c r="R2798" s="33"/>
      <c r="S2798" s="33"/>
    </row>
    <row r="2799" spans="2:19">
      <c r="B2799" s="5">
        <v>1981</v>
      </c>
      <c r="C2799" s="33"/>
      <c r="D2799" s="33"/>
      <c r="E2799" s="33"/>
      <c r="F2799" s="33"/>
      <c r="G2799" s="33"/>
      <c r="H2799" s="33"/>
      <c r="I2799" s="33"/>
      <c r="J2799" s="33"/>
      <c r="K2799" s="33"/>
      <c r="L2799" s="33"/>
      <c r="M2799" s="33"/>
      <c r="N2799" s="33"/>
      <c r="O2799" s="33"/>
      <c r="P2799" s="33"/>
      <c r="Q2799" s="33"/>
      <c r="R2799" s="33"/>
      <c r="S2799" s="33"/>
    </row>
    <row r="2800" spans="2:19">
      <c r="B2800" s="5">
        <v>1980</v>
      </c>
      <c r="C2800" s="33"/>
      <c r="D2800" s="33"/>
      <c r="E2800" s="33"/>
      <c r="F2800" s="33"/>
      <c r="G2800" s="33"/>
      <c r="H2800" s="33"/>
      <c r="I2800" s="33"/>
      <c r="J2800" s="33"/>
      <c r="K2800" s="33"/>
      <c r="L2800" s="33"/>
      <c r="M2800" s="33"/>
      <c r="N2800" s="33"/>
      <c r="O2800" s="33"/>
      <c r="P2800" s="33"/>
      <c r="Q2800" s="33"/>
      <c r="R2800" s="33"/>
      <c r="S2800" s="33"/>
    </row>
    <row r="2801" spans="2:19">
      <c r="B2801" s="5">
        <v>1979</v>
      </c>
      <c r="C2801" s="33"/>
      <c r="D2801" s="33"/>
      <c r="E2801" s="33"/>
      <c r="F2801" s="33"/>
      <c r="G2801" s="33"/>
      <c r="H2801" s="33"/>
      <c r="I2801" s="33"/>
      <c r="J2801" s="33"/>
      <c r="K2801" s="33"/>
      <c r="L2801" s="33"/>
      <c r="M2801" s="33"/>
      <c r="N2801" s="33"/>
      <c r="O2801" s="33"/>
      <c r="P2801" s="33"/>
      <c r="Q2801" s="33"/>
      <c r="R2801" s="33"/>
      <c r="S2801" s="33"/>
    </row>
    <row r="2802" spans="2:19">
      <c r="B2802" s="5">
        <v>1978</v>
      </c>
      <c r="C2802" s="33"/>
      <c r="D2802" s="33"/>
      <c r="E2802" s="33"/>
      <c r="F2802" s="33"/>
      <c r="G2802" s="33"/>
      <c r="H2802" s="33"/>
      <c r="I2802" s="33"/>
      <c r="J2802" s="33"/>
      <c r="K2802" s="33"/>
      <c r="L2802" s="33"/>
      <c r="M2802" s="33"/>
      <c r="N2802" s="33"/>
      <c r="O2802" s="33"/>
      <c r="P2802" s="33"/>
      <c r="Q2802" s="33"/>
      <c r="R2802" s="33"/>
      <c r="S2802" s="33"/>
    </row>
    <row r="2803" spans="2:19">
      <c r="B2803" s="5">
        <v>1977</v>
      </c>
      <c r="C2803" s="33"/>
      <c r="D2803" s="33"/>
      <c r="E2803" s="33"/>
      <c r="F2803" s="33"/>
      <c r="G2803" s="33"/>
      <c r="H2803" s="33"/>
      <c r="I2803" s="33"/>
      <c r="J2803" s="33"/>
      <c r="K2803" s="33"/>
      <c r="L2803" s="33"/>
      <c r="M2803" s="33"/>
      <c r="N2803" s="33"/>
      <c r="O2803" s="33"/>
      <c r="P2803" s="33"/>
      <c r="Q2803" s="33"/>
      <c r="R2803" s="33"/>
      <c r="S2803" s="33"/>
    </row>
    <row r="2804" spans="2:19">
      <c r="B2804" s="5">
        <v>1976</v>
      </c>
      <c r="C2804" s="33"/>
      <c r="D2804" s="33"/>
      <c r="E2804" s="33"/>
      <c r="F2804" s="33"/>
      <c r="G2804" s="33"/>
      <c r="H2804" s="33"/>
      <c r="I2804" s="33"/>
      <c r="J2804" s="33"/>
      <c r="K2804" s="33"/>
      <c r="L2804" s="33"/>
      <c r="M2804" s="33"/>
      <c r="N2804" s="33"/>
      <c r="O2804" s="33"/>
      <c r="P2804" s="33"/>
      <c r="Q2804" s="33"/>
      <c r="R2804" s="33"/>
      <c r="S2804" s="33"/>
    </row>
    <row r="2805" spans="2:19">
      <c r="B2805" s="5">
        <v>1975</v>
      </c>
      <c r="C2805" s="33"/>
      <c r="D2805" s="33"/>
      <c r="E2805" s="33"/>
      <c r="F2805" s="33"/>
      <c r="G2805" s="33"/>
      <c r="H2805" s="33"/>
      <c r="I2805" s="33"/>
      <c r="J2805" s="33"/>
      <c r="K2805" s="33"/>
      <c r="L2805" s="33"/>
      <c r="M2805" s="33"/>
      <c r="N2805" s="33"/>
      <c r="O2805" s="33"/>
      <c r="P2805" s="33"/>
      <c r="Q2805" s="33"/>
      <c r="R2805" s="33"/>
      <c r="S2805" s="33"/>
    </row>
    <row r="2806" spans="2:19">
      <c r="B2806" s="5">
        <v>1974</v>
      </c>
      <c r="C2806" s="33"/>
      <c r="D2806" s="33"/>
      <c r="E2806" s="33"/>
      <c r="F2806" s="33"/>
      <c r="G2806" s="33"/>
      <c r="H2806" s="33"/>
      <c r="I2806" s="33"/>
      <c r="J2806" s="33"/>
      <c r="K2806" s="33"/>
      <c r="L2806" s="33"/>
      <c r="M2806" s="33"/>
      <c r="N2806" s="33"/>
      <c r="O2806" s="33"/>
      <c r="P2806" s="33"/>
      <c r="Q2806" s="33"/>
      <c r="R2806" s="33"/>
      <c r="S2806" s="33"/>
    </row>
    <row r="2807" spans="2:19">
      <c r="B2807" s="5">
        <v>1973</v>
      </c>
      <c r="C2807" s="33"/>
      <c r="D2807" s="33"/>
      <c r="E2807" s="33"/>
      <c r="F2807" s="33"/>
      <c r="G2807" s="33"/>
      <c r="H2807" s="33"/>
      <c r="I2807" s="33"/>
      <c r="J2807" s="33"/>
      <c r="K2807" s="33"/>
      <c r="L2807" s="33"/>
      <c r="M2807" s="33"/>
      <c r="N2807" s="33"/>
      <c r="O2807" s="33"/>
      <c r="P2807" s="33"/>
      <c r="Q2807" s="33"/>
      <c r="R2807" s="33"/>
      <c r="S2807" s="33"/>
    </row>
    <row r="2808" spans="2:19">
      <c r="B2808" s="5">
        <v>1972</v>
      </c>
      <c r="C2808" s="33"/>
      <c r="D2808" s="33"/>
      <c r="E2808" s="33"/>
      <c r="F2808" s="33"/>
      <c r="G2808" s="33"/>
      <c r="H2808" s="33"/>
      <c r="I2808" s="33"/>
      <c r="J2808" s="33"/>
      <c r="K2808" s="33"/>
      <c r="L2808" s="33"/>
      <c r="M2808" s="33"/>
      <c r="N2808" s="33"/>
      <c r="O2808" s="33"/>
      <c r="P2808" s="33"/>
      <c r="Q2808" s="33"/>
      <c r="R2808" s="33"/>
      <c r="S2808" s="33"/>
    </row>
    <row r="2809" spans="2:19">
      <c r="B2809" s="5">
        <v>1971</v>
      </c>
      <c r="C2809" s="33"/>
      <c r="D2809" s="33"/>
      <c r="E2809" s="33"/>
      <c r="F2809" s="33"/>
      <c r="G2809" s="33"/>
      <c r="H2809" s="33"/>
      <c r="I2809" s="33"/>
      <c r="J2809" s="33"/>
      <c r="K2809" s="33"/>
      <c r="L2809" s="33"/>
      <c r="M2809" s="33"/>
      <c r="N2809" s="33"/>
      <c r="O2809" s="33"/>
      <c r="P2809" s="33"/>
      <c r="Q2809" s="33"/>
      <c r="R2809" s="33"/>
      <c r="S2809" s="33"/>
    </row>
    <row r="2810" spans="2:19">
      <c r="B2810" s="5">
        <v>1970</v>
      </c>
      <c r="C2810" s="33"/>
      <c r="D2810" s="33"/>
      <c r="E2810" s="33"/>
      <c r="F2810" s="33"/>
      <c r="G2810" s="33"/>
      <c r="H2810" s="33"/>
      <c r="I2810" s="33"/>
      <c r="J2810" s="33"/>
      <c r="K2810" s="33"/>
      <c r="L2810" s="33"/>
      <c r="M2810" s="33"/>
      <c r="N2810" s="33"/>
      <c r="O2810" s="33"/>
      <c r="P2810" s="33"/>
      <c r="Q2810" s="33"/>
      <c r="R2810" s="33"/>
      <c r="S2810" s="33"/>
    </row>
    <row r="2811" spans="2:19">
      <c r="B2811" s="5">
        <v>1969</v>
      </c>
      <c r="C2811" s="33"/>
      <c r="D2811" s="33"/>
      <c r="E2811" s="33"/>
      <c r="F2811" s="33"/>
      <c r="G2811" s="33"/>
      <c r="H2811" s="33"/>
      <c r="I2811" s="33"/>
      <c r="J2811" s="33"/>
      <c r="K2811" s="33"/>
      <c r="L2811" s="33"/>
      <c r="M2811" s="33"/>
      <c r="N2811" s="33"/>
      <c r="O2811" s="33"/>
      <c r="P2811" s="33"/>
      <c r="Q2811" s="33"/>
      <c r="R2811" s="33"/>
      <c r="S2811" s="33"/>
    </row>
    <row r="2812" spans="2:19">
      <c r="B2812" s="5">
        <v>1968</v>
      </c>
      <c r="C2812" s="33"/>
      <c r="D2812" s="33"/>
      <c r="E2812" s="33"/>
      <c r="F2812" s="33"/>
      <c r="G2812" s="33"/>
      <c r="H2812" s="33"/>
      <c r="I2812" s="33"/>
      <c r="J2812" s="33"/>
      <c r="K2812" s="33"/>
      <c r="L2812" s="33"/>
      <c r="M2812" s="33"/>
      <c r="N2812" s="33"/>
      <c r="O2812" s="33"/>
      <c r="P2812" s="33"/>
      <c r="Q2812" s="33"/>
      <c r="R2812" s="33"/>
      <c r="S2812" s="33"/>
    </row>
    <row r="2813" spans="2:19">
      <c r="B2813" s="5">
        <v>1967</v>
      </c>
      <c r="C2813" s="33"/>
      <c r="D2813" s="33"/>
      <c r="E2813" s="33"/>
      <c r="F2813" s="33"/>
      <c r="G2813" s="33"/>
      <c r="H2813" s="33"/>
      <c r="I2813" s="33"/>
      <c r="J2813" s="33"/>
      <c r="K2813" s="33"/>
      <c r="L2813" s="33"/>
      <c r="M2813" s="33"/>
      <c r="N2813" s="33"/>
      <c r="O2813" s="33"/>
      <c r="P2813" s="33"/>
      <c r="Q2813" s="33"/>
      <c r="R2813" s="33"/>
      <c r="S2813" s="33"/>
    </row>
    <row r="2814" spans="2:19">
      <c r="B2814" s="5">
        <v>1966</v>
      </c>
      <c r="C2814" s="33"/>
      <c r="D2814" s="33"/>
      <c r="E2814" s="33"/>
      <c r="F2814" s="33"/>
      <c r="G2814" s="33"/>
      <c r="H2814" s="33"/>
      <c r="I2814" s="33"/>
      <c r="J2814" s="33"/>
      <c r="K2814" s="33"/>
      <c r="L2814" s="33"/>
      <c r="M2814" s="33"/>
      <c r="N2814" s="33"/>
      <c r="O2814" s="33"/>
      <c r="P2814" s="33"/>
      <c r="Q2814" s="33"/>
      <c r="R2814" s="33"/>
      <c r="S2814" s="33"/>
    </row>
    <row r="2815" spans="2:19">
      <c r="B2815" s="5">
        <v>1965</v>
      </c>
      <c r="C2815" s="33"/>
      <c r="D2815" s="33"/>
      <c r="E2815" s="33"/>
      <c r="F2815" s="33"/>
      <c r="G2815" s="33"/>
      <c r="H2815" s="33"/>
      <c r="I2815" s="33"/>
      <c r="J2815" s="33"/>
      <c r="K2815" s="33"/>
      <c r="L2815" s="33"/>
      <c r="M2815" s="33"/>
      <c r="N2815" s="33"/>
      <c r="O2815" s="33"/>
      <c r="P2815" s="33"/>
      <c r="Q2815" s="33"/>
      <c r="R2815" s="33"/>
      <c r="S2815" s="33"/>
    </row>
    <row r="2816" spans="2:19">
      <c r="B2816" s="5">
        <v>1964</v>
      </c>
      <c r="C2816" s="33"/>
      <c r="D2816" s="33"/>
      <c r="E2816" s="33"/>
      <c r="F2816" s="33"/>
      <c r="G2816" s="33"/>
      <c r="H2816" s="33"/>
      <c r="I2816" s="33"/>
      <c r="J2816" s="33"/>
      <c r="K2816" s="33"/>
      <c r="L2816" s="33"/>
      <c r="M2816" s="33"/>
      <c r="N2816" s="33"/>
      <c r="O2816" s="33"/>
      <c r="P2816" s="33"/>
      <c r="Q2816" s="33"/>
      <c r="R2816" s="33"/>
      <c r="S2816" s="33"/>
    </row>
    <row r="2817" spans="2:19">
      <c r="B2817" s="5">
        <v>1963</v>
      </c>
      <c r="C2817" s="33"/>
      <c r="D2817" s="33"/>
      <c r="E2817" s="33"/>
      <c r="F2817" s="33"/>
      <c r="G2817" s="33"/>
      <c r="H2817" s="33"/>
      <c r="I2817" s="33"/>
      <c r="J2817" s="33"/>
      <c r="K2817" s="33"/>
      <c r="L2817" s="33"/>
      <c r="M2817" s="33"/>
      <c r="N2817" s="33"/>
      <c r="O2817" s="33"/>
      <c r="P2817" s="33"/>
      <c r="Q2817" s="33"/>
      <c r="R2817" s="33"/>
      <c r="S2817" s="33"/>
    </row>
    <row r="2818" spans="2:19">
      <c r="B2818" s="5">
        <v>1962</v>
      </c>
      <c r="C2818" s="33"/>
      <c r="D2818" s="33"/>
      <c r="E2818" s="33"/>
      <c r="F2818" s="33"/>
      <c r="G2818" s="33"/>
      <c r="H2818" s="33"/>
      <c r="I2818" s="33"/>
      <c r="J2818" s="33"/>
      <c r="K2818" s="33"/>
      <c r="L2818" s="33"/>
      <c r="M2818" s="33"/>
      <c r="N2818" s="33"/>
      <c r="O2818" s="33"/>
      <c r="P2818" s="33"/>
      <c r="Q2818" s="33"/>
      <c r="R2818" s="33"/>
      <c r="S2818" s="33"/>
    </row>
    <row r="2819" spans="2:19">
      <c r="B2819" s="5">
        <v>1961</v>
      </c>
      <c r="C2819" s="33"/>
      <c r="D2819" s="33"/>
      <c r="E2819" s="33"/>
      <c r="F2819" s="33"/>
      <c r="G2819" s="33"/>
      <c r="H2819" s="33"/>
      <c r="I2819" s="33"/>
      <c r="J2819" s="33"/>
      <c r="K2819" s="33"/>
      <c r="L2819" s="33"/>
      <c r="M2819" s="33"/>
      <c r="N2819" s="33"/>
      <c r="O2819" s="33"/>
      <c r="P2819" s="33"/>
      <c r="Q2819" s="33"/>
      <c r="R2819" s="33"/>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1"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2"/>
      <c r="B2852" s="6"/>
      <c r="C2852" s="7"/>
      <c r="D2852" s="7"/>
      <c r="E2852" s="7"/>
      <c r="F2852" s="7"/>
      <c r="G2852" s="7"/>
      <c r="H2852" s="7"/>
      <c r="I2852" s="7"/>
      <c r="J2852" s="7"/>
      <c r="K2852" s="7"/>
      <c r="L2852" s="7"/>
      <c r="M2852" s="9"/>
    </row>
    <row r="2853" spans="1:19" ht="51">
      <c r="A2853" s="63" t="s">
        <v>134</v>
      </c>
      <c r="B2853" s="5">
        <v>2022</v>
      </c>
      <c r="C2853" s="32"/>
      <c r="D2853" s="32"/>
      <c r="E2853" s="32"/>
      <c r="F2853" s="32"/>
      <c r="G2853" s="32"/>
      <c r="H2853" s="32"/>
      <c r="I2853" s="32"/>
      <c r="J2853" s="32"/>
      <c r="K2853" s="32"/>
      <c r="L2853" s="32"/>
      <c r="M2853" s="32"/>
      <c r="N2853" s="32"/>
      <c r="O2853" s="32"/>
      <c r="P2853" s="32"/>
      <c r="Q2853" s="32"/>
      <c r="R2853" s="60"/>
      <c r="S2853" s="33"/>
    </row>
    <row r="2854" spans="1:19">
      <c r="A2854" s="34"/>
      <c r="B2854" s="5">
        <v>2021</v>
      </c>
      <c r="C2854" s="32"/>
      <c r="D2854" s="32"/>
      <c r="E2854" s="32"/>
      <c r="F2854" s="32"/>
      <c r="G2854" s="32"/>
      <c r="H2854" s="32"/>
      <c r="I2854" s="32"/>
      <c r="J2854" s="32"/>
      <c r="K2854" s="32"/>
      <c r="L2854" s="32"/>
      <c r="M2854" s="32"/>
      <c r="N2854" s="32"/>
      <c r="O2854" s="32"/>
      <c r="P2854" s="32"/>
      <c r="Q2854" s="32"/>
      <c r="R2854" s="33"/>
      <c r="S2854" s="33"/>
    </row>
    <row r="2855" spans="1:19">
      <c r="B2855" s="5">
        <v>2020</v>
      </c>
      <c r="C2855" s="32"/>
      <c r="D2855" s="32"/>
      <c r="E2855" s="32"/>
      <c r="F2855" s="32"/>
      <c r="G2855" s="32"/>
      <c r="H2855" s="32"/>
      <c r="I2855" s="32"/>
      <c r="J2855" s="32"/>
      <c r="K2855" s="32"/>
      <c r="L2855" s="32"/>
      <c r="M2855" s="32"/>
      <c r="N2855" s="32"/>
      <c r="O2855" s="32"/>
      <c r="P2855" s="32"/>
      <c r="Q2855" s="33"/>
      <c r="R2855" s="33"/>
      <c r="S2855" s="33"/>
    </row>
    <row r="2856" spans="1:19">
      <c r="A2856" s="36"/>
      <c r="B2856" s="5">
        <v>2019</v>
      </c>
      <c r="C2856" s="32"/>
      <c r="D2856" s="32"/>
      <c r="E2856" s="32"/>
      <c r="F2856" s="32"/>
      <c r="G2856" s="32"/>
      <c r="H2856" s="32"/>
      <c r="I2856" s="32"/>
      <c r="J2856" s="32"/>
      <c r="K2856" s="32"/>
      <c r="L2856" s="32"/>
      <c r="M2856" s="32"/>
      <c r="N2856" s="32"/>
      <c r="O2856" s="32"/>
      <c r="P2856" s="33"/>
      <c r="Q2856" s="33"/>
      <c r="R2856" s="33"/>
      <c r="S2856" s="33"/>
    </row>
    <row r="2857" spans="1:19">
      <c r="A2857" s="36"/>
      <c r="B2857" s="5">
        <v>2018</v>
      </c>
      <c r="C2857" s="32"/>
      <c r="D2857" s="32"/>
      <c r="E2857" s="32"/>
      <c r="F2857" s="32"/>
      <c r="G2857" s="32"/>
      <c r="H2857" s="32"/>
      <c r="I2857" s="32"/>
      <c r="J2857" s="32"/>
      <c r="K2857" s="32"/>
      <c r="L2857" s="32"/>
      <c r="M2857" s="32"/>
      <c r="N2857" s="32"/>
      <c r="O2857" s="33"/>
      <c r="P2857" s="33"/>
      <c r="Q2857" s="33"/>
      <c r="R2857" s="33"/>
      <c r="S2857" s="33"/>
    </row>
    <row r="2858" spans="1:19">
      <c r="A2858" s="36"/>
      <c r="B2858" s="5">
        <v>2017</v>
      </c>
      <c r="C2858" s="32"/>
      <c r="D2858" s="32"/>
      <c r="E2858" s="32"/>
      <c r="F2858" s="32"/>
      <c r="G2858" s="32"/>
      <c r="H2858" s="32"/>
      <c r="I2858" s="32"/>
      <c r="J2858" s="32"/>
      <c r="K2858" s="32"/>
      <c r="L2858" s="32"/>
      <c r="M2858" s="32"/>
      <c r="N2858" s="33"/>
      <c r="O2858" s="33"/>
      <c r="P2858" s="33"/>
      <c r="Q2858" s="33"/>
      <c r="R2858" s="33"/>
      <c r="S2858" s="33"/>
    </row>
    <row r="2859" spans="1:19">
      <c r="B2859" s="5">
        <v>2016</v>
      </c>
      <c r="C2859" s="32"/>
      <c r="D2859" s="32"/>
      <c r="E2859" s="32"/>
      <c r="F2859" s="32"/>
      <c r="G2859" s="32"/>
      <c r="H2859" s="32"/>
      <c r="I2859" s="32"/>
      <c r="J2859" s="32"/>
      <c r="K2859" s="32"/>
      <c r="L2859" s="32"/>
      <c r="M2859" s="33"/>
      <c r="N2859" s="33"/>
      <c r="O2859" s="33"/>
      <c r="P2859" s="33"/>
      <c r="Q2859" s="33"/>
      <c r="R2859" s="33"/>
      <c r="S2859" s="33"/>
    </row>
    <row r="2860" spans="1:19">
      <c r="B2860" s="5">
        <v>2015</v>
      </c>
      <c r="C2860" s="32"/>
      <c r="D2860" s="32"/>
      <c r="E2860" s="32"/>
      <c r="F2860" s="32"/>
      <c r="G2860" s="32"/>
      <c r="H2860" s="32"/>
      <c r="I2860" s="32"/>
      <c r="J2860" s="32"/>
      <c r="K2860" s="32"/>
      <c r="L2860" s="33"/>
      <c r="M2860" s="33"/>
      <c r="N2860" s="33"/>
      <c r="O2860" s="33"/>
      <c r="P2860" s="33"/>
      <c r="Q2860" s="33"/>
      <c r="R2860" s="33"/>
      <c r="S2860" s="33"/>
    </row>
    <row r="2861" spans="1:19">
      <c r="B2861" s="5">
        <v>2014</v>
      </c>
      <c r="C2861" s="32"/>
      <c r="D2861" s="32"/>
      <c r="E2861" s="32"/>
      <c r="F2861" s="32"/>
      <c r="G2861" s="32"/>
      <c r="H2861" s="32"/>
      <c r="I2861" s="32"/>
      <c r="J2861" s="32"/>
      <c r="K2861" s="33"/>
      <c r="L2861" s="33"/>
      <c r="M2861" s="33"/>
      <c r="N2861" s="33"/>
      <c r="O2861" s="33"/>
      <c r="P2861" s="33"/>
      <c r="Q2861" s="33"/>
      <c r="R2861" s="33"/>
      <c r="S2861" s="33"/>
    </row>
    <row r="2862" spans="1:19">
      <c r="B2862" s="5">
        <v>2013</v>
      </c>
      <c r="C2862" s="32"/>
      <c r="D2862" s="32"/>
      <c r="E2862" s="32"/>
      <c r="F2862" s="32"/>
      <c r="G2862" s="32"/>
      <c r="H2862" s="32"/>
      <c r="I2862" s="32"/>
      <c r="J2862" s="33"/>
      <c r="K2862" s="33"/>
      <c r="L2862" s="33"/>
      <c r="M2862" s="33"/>
      <c r="N2862" s="33"/>
      <c r="O2862" s="33"/>
      <c r="P2862" s="33"/>
      <c r="Q2862" s="33"/>
      <c r="R2862" s="33"/>
      <c r="S2862" s="33"/>
    </row>
    <row r="2863" spans="1:19">
      <c r="B2863" s="5">
        <v>2012</v>
      </c>
      <c r="C2863" s="32"/>
      <c r="D2863" s="32"/>
      <c r="E2863" s="32"/>
      <c r="F2863" s="32"/>
      <c r="G2863" s="32"/>
      <c r="H2863" s="32"/>
      <c r="I2863" s="33"/>
      <c r="J2863" s="33"/>
      <c r="K2863" s="33"/>
      <c r="L2863" s="33"/>
      <c r="M2863" s="33"/>
      <c r="N2863" s="33"/>
      <c r="O2863" s="33"/>
      <c r="P2863" s="33"/>
      <c r="Q2863" s="33"/>
      <c r="R2863" s="33"/>
      <c r="S2863" s="33"/>
    </row>
    <row r="2864" spans="1:19">
      <c r="B2864" s="5">
        <v>2011</v>
      </c>
      <c r="C2864" s="32"/>
      <c r="D2864" s="32"/>
      <c r="E2864" s="32"/>
      <c r="F2864" s="32"/>
      <c r="G2864" s="32"/>
      <c r="H2864" s="33"/>
      <c r="I2864" s="33"/>
      <c r="J2864" s="33"/>
      <c r="K2864" s="33"/>
      <c r="L2864" s="33"/>
      <c r="M2864" s="33"/>
      <c r="N2864" s="33"/>
      <c r="O2864" s="33"/>
      <c r="P2864" s="33"/>
      <c r="Q2864" s="33"/>
      <c r="R2864" s="33"/>
      <c r="S2864" s="33"/>
    </row>
    <row r="2865" spans="2:19">
      <c r="B2865" s="5">
        <v>2010</v>
      </c>
      <c r="C2865" s="32"/>
      <c r="D2865" s="32"/>
      <c r="E2865" s="32"/>
      <c r="F2865" s="32"/>
      <c r="G2865" s="33"/>
      <c r="H2865" s="33"/>
      <c r="I2865" s="33"/>
      <c r="J2865" s="33"/>
      <c r="K2865" s="33"/>
      <c r="L2865" s="33"/>
      <c r="M2865" s="33"/>
      <c r="N2865" s="33"/>
      <c r="O2865" s="33"/>
      <c r="P2865" s="33"/>
      <c r="Q2865" s="33"/>
      <c r="R2865" s="33"/>
      <c r="S2865" s="33"/>
    </row>
    <row r="2866" spans="2:19">
      <c r="B2866" s="5">
        <v>2009</v>
      </c>
      <c r="C2866" s="32"/>
      <c r="D2866" s="32"/>
      <c r="E2866" s="32"/>
      <c r="F2866" s="33"/>
      <c r="G2866" s="33"/>
      <c r="H2866" s="33"/>
      <c r="I2866" s="33"/>
      <c r="J2866" s="33"/>
      <c r="K2866" s="33"/>
      <c r="L2866" s="33"/>
      <c r="M2866" s="33"/>
      <c r="N2866" s="33"/>
      <c r="O2866" s="33"/>
      <c r="P2866" s="33"/>
      <c r="Q2866" s="33"/>
      <c r="R2866" s="33"/>
      <c r="S2866" s="33"/>
    </row>
    <row r="2867" spans="2:19">
      <c r="B2867" s="5">
        <v>2008</v>
      </c>
      <c r="C2867" s="32"/>
      <c r="D2867" s="32"/>
      <c r="E2867" s="33"/>
      <c r="F2867" s="33"/>
      <c r="G2867" s="33"/>
      <c r="H2867" s="33"/>
      <c r="I2867" s="33"/>
      <c r="J2867" s="33"/>
      <c r="K2867" s="33"/>
      <c r="L2867" s="33"/>
      <c r="M2867" s="33"/>
      <c r="N2867" s="33"/>
      <c r="O2867" s="33"/>
      <c r="P2867" s="33"/>
      <c r="Q2867" s="33"/>
      <c r="R2867" s="33"/>
      <c r="S2867" s="33"/>
    </row>
    <row r="2868" spans="2:19">
      <c r="B2868" s="5">
        <v>2007</v>
      </c>
      <c r="C2868" s="32"/>
      <c r="D2868" s="33"/>
      <c r="E2868" s="33"/>
      <c r="F2868" s="33"/>
      <c r="G2868" s="33"/>
      <c r="H2868" s="33"/>
      <c r="I2868" s="33"/>
      <c r="J2868" s="33"/>
      <c r="K2868" s="33"/>
      <c r="L2868" s="33"/>
      <c r="M2868" s="33"/>
      <c r="N2868" s="33"/>
      <c r="O2868" s="33"/>
      <c r="P2868" s="33"/>
      <c r="Q2868" s="33"/>
      <c r="R2868" s="33"/>
      <c r="S2868" s="33"/>
    </row>
    <row r="2869" spans="2:19">
      <c r="B2869" s="5">
        <v>2006</v>
      </c>
      <c r="C2869" s="33"/>
      <c r="D2869" s="33"/>
      <c r="E2869" s="33"/>
      <c r="F2869" s="33"/>
      <c r="G2869" s="33"/>
      <c r="H2869" s="33"/>
      <c r="I2869" s="33"/>
      <c r="J2869" s="33"/>
      <c r="K2869" s="33"/>
      <c r="L2869" s="33"/>
      <c r="M2869" s="33"/>
      <c r="N2869" s="33"/>
      <c r="O2869" s="33"/>
      <c r="P2869" s="33"/>
      <c r="Q2869" s="33"/>
      <c r="R2869" s="33"/>
      <c r="S2869" s="33"/>
    </row>
    <row r="2870" spans="2:19">
      <c r="B2870" s="5">
        <v>2005</v>
      </c>
      <c r="C2870" s="33"/>
      <c r="D2870" s="33"/>
      <c r="E2870" s="33"/>
      <c r="F2870" s="33"/>
      <c r="G2870" s="33"/>
      <c r="H2870" s="33"/>
      <c r="I2870" s="33"/>
      <c r="J2870" s="33"/>
      <c r="K2870" s="33"/>
      <c r="L2870" s="33"/>
      <c r="M2870" s="33"/>
      <c r="N2870" s="33"/>
      <c r="O2870" s="33"/>
      <c r="P2870" s="33"/>
      <c r="Q2870" s="33"/>
      <c r="R2870" s="33"/>
      <c r="S2870" s="33"/>
    </row>
    <row r="2871" spans="2:19">
      <c r="B2871" s="5">
        <v>2004</v>
      </c>
      <c r="C2871" s="33"/>
      <c r="D2871" s="33"/>
      <c r="E2871" s="33"/>
      <c r="F2871" s="33"/>
      <c r="G2871" s="33"/>
      <c r="H2871" s="33"/>
      <c r="I2871" s="33"/>
      <c r="J2871" s="33"/>
      <c r="K2871" s="33"/>
      <c r="L2871" s="33"/>
      <c r="M2871" s="33"/>
      <c r="N2871" s="33"/>
      <c r="O2871" s="33"/>
      <c r="P2871" s="33"/>
      <c r="Q2871" s="33"/>
      <c r="R2871" s="33"/>
      <c r="S2871" s="33"/>
    </row>
    <row r="2872" spans="2:19">
      <c r="B2872" s="5">
        <v>2003</v>
      </c>
      <c r="C2872" s="33"/>
      <c r="D2872" s="33"/>
      <c r="E2872" s="33"/>
      <c r="F2872" s="33"/>
      <c r="G2872" s="33"/>
      <c r="H2872" s="33"/>
      <c r="I2872" s="33"/>
      <c r="J2872" s="33"/>
      <c r="K2872" s="33"/>
      <c r="L2872" s="33"/>
      <c r="M2872" s="33"/>
      <c r="N2872" s="33"/>
      <c r="O2872" s="33"/>
      <c r="P2872" s="33"/>
      <c r="Q2872" s="33"/>
      <c r="R2872" s="33"/>
      <c r="S2872" s="33"/>
    </row>
    <row r="2873" spans="2:19">
      <c r="B2873" s="5">
        <v>2002</v>
      </c>
      <c r="C2873" s="33"/>
      <c r="D2873" s="33"/>
      <c r="E2873" s="33"/>
      <c r="F2873" s="33"/>
      <c r="G2873" s="33"/>
      <c r="H2873" s="33"/>
      <c r="I2873" s="33"/>
      <c r="J2873" s="33"/>
      <c r="K2873" s="33"/>
      <c r="L2873" s="33"/>
      <c r="M2873" s="33"/>
      <c r="N2873" s="33"/>
      <c r="O2873" s="33"/>
      <c r="P2873" s="33"/>
      <c r="Q2873" s="33"/>
      <c r="R2873" s="33"/>
      <c r="S2873" s="33"/>
    </row>
    <row r="2874" spans="2:19">
      <c r="B2874" s="5">
        <v>2001</v>
      </c>
      <c r="C2874" s="33"/>
      <c r="D2874" s="33"/>
      <c r="E2874" s="33"/>
      <c r="F2874" s="33"/>
      <c r="G2874" s="33"/>
      <c r="H2874" s="33"/>
      <c r="I2874" s="33"/>
      <c r="J2874" s="33"/>
      <c r="K2874" s="33"/>
      <c r="L2874" s="33"/>
      <c r="M2874" s="33"/>
      <c r="N2874" s="33"/>
      <c r="O2874" s="33"/>
      <c r="P2874" s="33"/>
      <c r="Q2874" s="33"/>
      <c r="R2874" s="33"/>
      <c r="S2874" s="33"/>
    </row>
    <row r="2875" spans="2:19">
      <c r="B2875" s="5">
        <v>2000</v>
      </c>
      <c r="C2875" s="33"/>
      <c r="D2875" s="33"/>
      <c r="E2875" s="33"/>
      <c r="F2875" s="33"/>
      <c r="G2875" s="33"/>
      <c r="H2875" s="33"/>
      <c r="I2875" s="33"/>
      <c r="J2875" s="33"/>
      <c r="K2875" s="33"/>
      <c r="L2875" s="33"/>
      <c r="M2875" s="33"/>
      <c r="N2875" s="33"/>
      <c r="O2875" s="33"/>
      <c r="P2875" s="33"/>
      <c r="Q2875" s="33"/>
      <c r="R2875" s="33"/>
      <c r="S2875" s="33"/>
    </row>
    <row r="2876" spans="2:19">
      <c r="B2876" s="5">
        <v>1999</v>
      </c>
      <c r="C2876" s="33"/>
      <c r="D2876" s="33"/>
      <c r="E2876" s="33"/>
      <c r="F2876" s="33"/>
      <c r="G2876" s="33"/>
      <c r="H2876" s="33"/>
      <c r="I2876" s="33"/>
      <c r="J2876" s="33"/>
      <c r="K2876" s="33"/>
      <c r="L2876" s="33"/>
      <c r="M2876" s="33"/>
      <c r="N2876" s="33"/>
      <c r="O2876" s="33"/>
      <c r="P2876" s="33"/>
      <c r="Q2876" s="33"/>
      <c r="R2876" s="33"/>
      <c r="S2876" s="33"/>
    </row>
    <row r="2877" spans="2:19">
      <c r="B2877" s="5">
        <v>1998</v>
      </c>
      <c r="C2877" s="33"/>
      <c r="D2877" s="33"/>
      <c r="E2877" s="33"/>
      <c r="F2877" s="33"/>
      <c r="G2877" s="33"/>
      <c r="H2877" s="33"/>
      <c r="I2877" s="33"/>
      <c r="J2877" s="33"/>
      <c r="K2877" s="33"/>
      <c r="L2877" s="33"/>
      <c r="M2877" s="33"/>
      <c r="N2877" s="33"/>
      <c r="O2877" s="33"/>
      <c r="P2877" s="33"/>
      <c r="Q2877" s="33"/>
      <c r="R2877" s="33"/>
      <c r="S2877" s="33"/>
    </row>
    <row r="2878" spans="2:19">
      <c r="B2878" s="5">
        <v>1997</v>
      </c>
      <c r="C2878" s="33"/>
      <c r="D2878" s="33"/>
      <c r="E2878" s="33"/>
      <c r="F2878" s="33"/>
      <c r="G2878" s="33"/>
      <c r="H2878" s="33"/>
      <c r="I2878" s="33"/>
      <c r="J2878" s="33"/>
      <c r="K2878" s="33"/>
      <c r="L2878" s="33"/>
      <c r="M2878" s="33"/>
      <c r="N2878" s="33"/>
      <c r="O2878" s="33"/>
      <c r="P2878" s="33"/>
      <c r="Q2878" s="33"/>
      <c r="R2878" s="33"/>
      <c r="S2878" s="33"/>
    </row>
    <row r="2879" spans="2:19">
      <c r="B2879" s="5">
        <v>1996</v>
      </c>
      <c r="C2879" s="33"/>
      <c r="D2879" s="33"/>
      <c r="E2879" s="33"/>
      <c r="F2879" s="33"/>
      <c r="G2879" s="33"/>
      <c r="H2879" s="33"/>
      <c r="I2879" s="33"/>
      <c r="J2879" s="33"/>
      <c r="K2879" s="33"/>
      <c r="L2879" s="33"/>
      <c r="M2879" s="33"/>
      <c r="N2879" s="33"/>
      <c r="O2879" s="33"/>
      <c r="P2879" s="33"/>
      <c r="Q2879" s="33"/>
      <c r="R2879" s="33"/>
      <c r="S2879" s="33"/>
    </row>
    <row r="2880" spans="2:19">
      <c r="B2880" s="5">
        <v>1995</v>
      </c>
      <c r="C2880" s="33"/>
      <c r="D2880" s="33"/>
      <c r="E2880" s="33"/>
      <c r="F2880" s="33"/>
      <c r="G2880" s="33"/>
      <c r="H2880" s="33"/>
      <c r="I2880" s="33"/>
      <c r="J2880" s="33"/>
      <c r="K2880" s="33"/>
      <c r="L2880" s="33"/>
      <c r="M2880" s="33"/>
      <c r="N2880" s="33"/>
      <c r="O2880" s="33"/>
      <c r="P2880" s="33"/>
      <c r="Q2880" s="33"/>
      <c r="R2880" s="33"/>
      <c r="S2880" s="33"/>
    </row>
    <row r="2881" spans="2:19">
      <c r="B2881" s="5">
        <v>1994</v>
      </c>
      <c r="C2881" s="33"/>
      <c r="D2881" s="33"/>
      <c r="E2881" s="33"/>
      <c r="F2881" s="33"/>
      <c r="G2881" s="33"/>
      <c r="H2881" s="33"/>
      <c r="I2881" s="33"/>
      <c r="J2881" s="33"/>
      <c r="K2881" s="33"/>
      <c r="L2881" s="33"/>
      <c r="M2881" s="33"/>
      <c r="N2881" s="33"/>
      <c r="O2881" s="33"/>
      <c r="P2881" s="33"/>
      <c r="Q2881" s="33"/>
      <c r="R2881" s="33"/>
      <c r="S2881" s="33"/>
    </row>
    <row r="2882" spans="2:19">
      <c r="B2882" s="5">
        <v>1993</v>
      </c>
      <c r="C2882" s="33"/>
      <c r="D2882" s="33"/>
      <c r="E2882" s="33"/>
      <c r="F2882" s="33"/>
      <c r="G2882" s="33"/>
      <c r="H2882" s="33"/>
      <c r="I2882" s="33"/>
      <c r="J2882" s="33"/>
      <c r="K2882" s="33"/>
      <c r="L2882" s="33"/>
      <c r="M2882" s="33"/>
      <c r="N2882" s="33"/>
      <c r="O2882" s="33"/>
      <c r="P2882" s="33"/>
      <c r="Q2882" s="33"/>
      <c r="R2882" s="33"/>
      <c r="S2882" s="33"/>
    </row>
    <row r="2883" spans="2:19">
      <c r="B2883" s="5">
        <v>1992</v>
      </c>
      <c r="C2883" s="33"/>
      <c r="D2883" s="33"/>
      <c r="E2883" s="33"/>
      <c r="F2883" s="33"/>
      <c r="G2883" s="33"/>
      <c r="H2883" s="33"/>
      <c r="I2883" s="33"/>
      <c r="J2883" s="33"/>
      <c r="K2883" s="33"/>
      <c r="L2883" s="33"/>
      <c r="M2883" s="33"/>
      <c r="N2883" s="33"/>
      <c r="O2883" s="33"/>
      <c r="P2883" s="33"/>
      <c r="Q2883" s="33"/>
      <c r="R2883" s="33"/>
      <c r="S2883" s="33"/>
    </row>
    <row r="2884" spans="2:19">
      <c r="B2884" s="5">
        <v>1991</v>
      </c>
      <c r="C2884" s="33"/>
      <c r="D2884" s="33"/>
      <c r="E2884" s="33"/>
      <c r="F2884" s="33"/>
      <c r="G2884" s="33"/>
      <c r="H2884" s="33"/>
      <c r="I2884" s="33"/>
      <c r="J2884" s="33"/>
      <c r="K2884" s="33"/>
      <c r="L2884" s="33"/>
      <c r="M2884" s="33"/>
      <c r="N2884" s="33"/>
      <c r="O2884" s="33"/>
      <c r="P2884" s="33"/>
      <c r="Q2884" s="33"/>
      <c r="R2884" s="33"/>
      <c r="S2884" s="33"/>
    </row>
    <row r="2885" spans="2:19">
      <c r="B2885" s="5">
        <v>1990</v>
      </c>
      <c r="C2885" s="33"/>
      <c r="D2885" s="33"/>
      <c r="E2885" s="33"/>
      <c r="F2885" s="33"/>
      <c r="G2885" s="33"/>
      <c r="H2885" s="33"/>
      <c r="I2885" s="33"/>
      <c r="J2885" s="33"/>
      <c r="K2885" s="33"/>
      <c r="L2885" s="33"/>
      <c r="M2885" s="33"/>
      <c r="N2885" s="33"/>
      <c r="O2885" s="33"/>
      <c r="P2885" s="33"/>
      <c r="Q2885" s="33"/>
      <c r="R2885" s="33"/>
      <c r="S2885" s="33"/>
    </row>
    <row r="2886" spans="2:19">
      <c r="B2886" s="5">
        <v>1989</v>
      </c>
      <c r="C2886" s="33"/>
      <c r="D2886" s="33"/>
      <c r="E2886" s="33"/>
      <c r="F2886" s="33"/>
      <c r="G2886" s="33"/>
      <c r="H2886" s="33"/>
      <c r="I2886" s="33"/>
      <c r="J2886" s="33"/>
      <c r="K2886" s="33"/>
      <c r="L2886" s="33"/>
      <c r="M2886" s="33"/>
      <c r="N2886" s="33"/>
      <c r="O2886" s="33"/>
      <c r="P2886" s="33"/>
      <c r="Q2886" s="33"/>
      <c r="R2886" s="33"/>
      <c r="S2886" s="33"/>
    </row>
    <row r="2887" spans="2:19">
      <c r="B2887" s="5">
        <v>1988</v>
      </c>
      <c r="C2887" s="33"/>
      <c r="D2887" s="33"/>
      <c r="E2887" s="33"/>
      <c r="F2887" s="33"/>
      <c r="G2887" s="33"/>
      <c r="H2887" s="33"/>
      <c r="I2887" s="33"/>
      <c r="J2887" s="33"/>
      <c r="K2887" s="33"/>
      <c r="L2887" s="33"/>
      <c r="M2887" s="33"/>
      <c r="N2887" s="33"/>
      <c r="O2887" s="33"/>
      <c r="P2887" s="33"/>
      <c r="Q2887" s="33"/>
      <c r="R2887" s="33"/>
      <c r="S2887" s="33"/>
    </row>
    <row r="2888" spans="2:19">
      <c r="B2888" s="5">
        <v>1987</v>
      </c>
      <c r="C2888" s="33"/>
      <c r="D2888" s="33"/>
      <c r="E2888" s="33"/>
      <c r="F2888" s="33"/>
      <c r="G2888" s="33"/>
      <c r="H2888" s="33"/>
      <c r="I2888" s="33"/>
      <c r="J2888" s="33"/>
      <c r="K2888" s="33"/>
      <c r="L2888" s="33"/>
      <c r="M2888" s="33"/>
      <c r="N2888" s="33"/>
      <c r="O2888" s="33"/>
      <c r="P2888" s="33"/>
      <c r="Q2888" s="33"/>
      <c r="R2888" s="33"/>
      <c r="S2888" s="33"/>
    </row>
    <row r="2889" spans="2:19">
      <c r="B2889" s="5">
        <v>1986</v>
      </c>
      <c r="C2889" s="33"/>
      <c r="D2889" s="33"/>
      <c r="E2889" s="33"/>
      <c r="F2889" s="33"/>
      <c r="G2889" s="33"/>
      <c r="H2889" s="33"/>
      <c r="I2889" s="33"/>
      <c r="J2889" s="33"/>
      <c r="K2889" s="33"/>
      <c r="L2889" s="33"/>
      <c r="M2889" s="33"/>
      <c r="N2889" s="33"/>
      <c r="O2889" s="33"/>
      <c r="P2889" s="33"/>
      <c r="Q2889" s="33"/>
      <c r="R2889" s="33"/>
      <c r="S2889" s="33"/>
    </row>
    <row r="2890" spans="2:19">
      <c r="B2890" s="5">
        <v>1985</v>
      </c>
      <c r="C2890" s="33"/>
      <c r="D2890" s="33"/>
      <c r="E2890" s="33"/>
      <c r="F2890" s="33"/>
      <c r="G2890" s="33"/>
      <c r="H2890" s="33"/>
      <c r="I2890" s="33"/>
      <c r="J2890" s="33"/>
      <c r="K2890" s="33"/>
      <c r="L2890" s="33"/>
      <c r="M2890" s="33"/>
      <c r="N2890" s="33"/>
      <c r="O2890" s="33"/>
      <c r="P2890" s="33"/>
      <c r="Q2890" s="33"/>
      <c r="R2890" s="33"/>
      <c r="S2890" s="33"/>
    </row>
    <row r="2891" spans="2:19">
      <c r="B2891" s="5">
        <v>1984</v>
      </c>
      <c r="C2891" s="33"/>
      <c r="D2891" s="33"/>
      <c r="E2891" s="33"/>
      <c r="F2891" s="33"/>
      <c r="G2891" s="33"/>
      <c r="H2891" s="33"/>
      <c r="I2891" s="33"/>
      <c r="J2891" s="33"/>
      <c r="K2891" s="33"/>
      <c r="L2891" s="33"/>
      <c r="M2891" s="33"/>
      <c r="N2891" s="33"/>
      <c r="O2891" s="33"/>
      <c r="P2891" s="33"/>
      <c r="Q2891" s="33"/>
      <c r="R2891" s="33"/>
      <c r="S2891" s="33"/>
    </row>
    <row r="2892" spans="2:19">
      <c r="B2892" s="5">
        <v>1983</v>
      </c>
      <c r="C2892" s="33"/>
      <c r="D2892" s="33"/>
      <c r="E2892" s="33"/>
      <c r="F2892" s="33"/>
      <c r="G2892" s="33"/>
      <c r="H2892" s="33"/>
      <c r="I2892" s="33"/>
      <c r="J2892" s="33"/>
      <c r="K2892" s="33"/>
      <c r="L2892" s="33"/>
      <c r="M2892" s="33"/>
      <c r="N2892" s="33"/>
      <c r="O2892" s="33"/>
      <c r="P2892" s="33"/>
      <c r="Q2892" s="33"/>
      <c r="R2892" s="33"/>
      <c r="S2892" s="33"/>
    </row>
    <row r="2893" spans="2:19">
      <c r="B2893" s="5">
        <v>1982</v>
      </c>
      <c r="C2893" s="33"/>
      <c r="D2893" s="33"/>
      <c r="E2893" s="33"/>
      <c r="F2893" s="33"/>
      <c r="G2893" s="33"/>
      <c r="H2893" s="33"/>
      <c r="I2893" s="33"/>
      <c r="J2893" s="33"/>
      <c r="K2893" s="33"/>
      <c r="L2893" s="33"/>
      <c r="M2893" s="33"/>
      <c r="N2893" s="33"/>
      <c r="O2893" s="33"/>
      <c r="P2893" s="33"/>
      <c r="Q2893" s="33"/>
      <c r="R2893" s="33"/>
      <c r="S2893" s="33"/>
    </row>
    <row r="2894" spans="2:19">
      <c r="B2894" s="5">
        <v>1981</v>
      </c>
      <c r="C2894" s="33"/>
      <c r="D2894" s="33"/>
      <c r="E2894" s="33"/>
      <c r="F2894" s="33"/>
      <c r="G2894" s="33"/>
      <c r="H2894" s="33"/>
      <c r="I2894" s="33"/>
      <c r="J2894" s="33"/>
      <c r="K2894" s="33"/>
      <c r="L2894" s="33"/>
      <c r="M2894" s="33"/>
      <c r="N2894" s="33"/>
      <c r="O2894" s="33"/>
      <c r="P2894" s="33"/>
      <c r="Q2894" s="33"/>
      <c r="R2894" s="33"/>
      <c r="S2894" s="33"/>
    </row>
    <row r="2895" spans="2:19">
      <c r="B2895" s="5">
        <v>1980</v>
      </c>
      <c r="C2895" s="33"/>
      <c r="D2895" s="33"/>
      <c r="E2895" s="33"/>
      <c r="F2895" s="33"/>
      <c r="G2895" s="33"/>
      <c r="H2895" s="33"/>
      <c r="I2895" s="33"/>
      <c r="J2895" s="33"/>
      <c r="K2895" s="33"/>
      <c r="L2895" s="33"/>
      <c r="M2895" s="33"/>
      <c r="N2895" s="33"/>
      <c r="O2895" s="33"/>
      <c r="P2895" s="33"/>
      <c r="Q2895" s="33"/>
      <c r="R2895" s="33"/>
      <c r="S2895" s="33"/>
    </row>
    <row r="2896" spans="2:19">
      <c r="B2896" s="5">
        <v>1979</v>
      </c>
      <c r="C2896" s="33"/>
      <c r="D2896" s="33"/>
      <c r="E2896" s="33"/>
      <c r="F2896" s="33"/>
      <c r="G2896" s="33"/>
      <c r="H2896" s="33"/>
      <c r="I2896" s="33"/>
      <c r="J2896" s="33"/>
      <c r="K2896" s="33"/>
      <c r="L2896" s="33"/>
      <c r="M2896" s="33"/>
      <c r="N2896" s="33"/>
      <c r="O2896" s="33"/>
      <c r="P2896" s="33"/>
      <c r="Q2896" s="33"/>
      <c r="R2896" s="33"/>
      <c r="S2896" s="33"/>
    </row>
    <row r="2897" spans="2:19">
      <c r="B2897" s="5">
        <v>1978</v>
      </c>
      <c r="C2897" s="33"/>
      <c r="D2897" s="33"/>
      <c r="E2897" s="33"/>
      <c r="F2897" s="33"/>
      <c r="G2897" s="33"/>
      <c r="H2897" s="33"/>
      <c r="I2897" s="33"/>
      <c r="J2897" s="33"/>
      <c r="K2897" s="33"/>
      <c r="L2897" s="33"/>
      <c r="M2897" s="33"/>
      <c r="N2897" s="33"/>
      <c r="O2897" s="33"/>
      <c r="P2897" s="33"/>
      <c r="Q2897" s="33"/>
      <c r="R2897" s="33"/>
      <c r="S2897" s="33"/>
    </row>
    <row r="2898" spans="2:19">
      <c r="B2898" s="5">
        <v>1977</v>
      </c>
      <c r="C2898" s="33"/>
      <c r="D2898" s="33"/>
      <c r="E2898" s="33"/>
      <c r="F2898" s="33"/>
      <c r="G2898" s="33"/>
      <c r="H2898" s="33"/>
      <c r="I2898" s="33"/>
      <c r="J2898" s="33"/>
      <c r="K2898" s="33"/>
      <c r="L2898" s="33"/>
      <c r="M2898" s="33"/>
      <c r="N2898" s="33"/>
      <c r="O2898" s="33"/>
      <c r="P2898" s="33"/>
      <c r="Q2898" s="33"/>
      <c r="R2898" s="33"/>
      <c r="S2898" s="33"/>
    </row>
    <row r="2899" spans="2:19">
      <c r="B2899" s="5">
        <v>1976</v>
      </c>
      <c r="C2899" s="33"/>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33"/>
      <c r="D2901" s="33"/>
      <c r="E2901" s="33"/>
      <c r="F2901" s="33"/>
      <c r="G2901" s="33"/>
      <c r="H2901" s="33"/>
      <c r="I2901" s="33"/>
      <c r="J2901" s="33"/>
      <c r="K2901" s="33"/>
      <c r="L2901" s="33"/>
      <c r="M2901" s="33"/>
      <c r="N2901" s="33"/>
      <c r="O2901" s="33"/>
      <c r="P2901" s="33"/>
      <c r="Q2901" s="33"/>
      <c r="R2901" s="33"/>
      <c r="S2901" s="33"/>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1"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2"/>
      <c r="B2947" s="6"/>
      <c r="C2947" s="7"/>
      <c r="D2947" s="7"/>
      <c r="E2947" s="7"/>
      <c r="F2947" s="7"/>
      <c r="G2947" s="7"/>
      <c r="H2947" s="7"/>
      <c r="I2947" s="7"/>
      <c r="J2947" s="7"/>
      <c r="K2947" s="7"/>
      <c r="L2947" s="7"/>
      <c r="M2947" s="9"/>
    </row>
    <row r="2948" spans="1:19">
      <c r="A2948" s="63" t="s">
        <v>135</v>
      </c>
      <c r="B2948" s="5">
        <v>2022</v>
      </c>
      <c r="C2948" s="32"/>
      <c r="D2948" s="32"/>
      <c r="E2948" s="32"/>
      <c r="F2948" s="32"/>
      <c r="G2948" s="32"/>
      <c r="H2948" s="32"/>
      <c r="I2948" s="32"/>
      <c r="J2948" s="32"/>
      <c r="K2948" s="32"/>
      <c r="L2948" s="32"/>
      <c r="M2948" s="32"/>
      <c r="N2948" s="32"/>
      <c r="O2948" s="32"/>
      <c r="P2948" s="32"/>
      <c r="Q2948" s="32"/>
      <c r="R2948" s="60"/>
      <c r="S2948" s="33"/>
    </row>
    <row r="2949" spans="1:19">
      <c r="A2949" s="34"/>
      <c r="B2949" s="5">
        <v>2021</v>
      </c>
      <c r="C2949" s="32"/>
      <c r="D2949" s="32"/>
      <c r="E2949" s="32"/>
      <c r="F2949" s="32"/>
      <c r="G2949" s="32"/>
      <c r="H2949" s="32"/>
      <c r="I2949" s="32"/>
      <c r="J2949" s="32"/>
      <c r="K2949" s="32"/>
      <c r="L2949" s="32"/>
      <c r="M2949" s="32"/>
      <c r="N2949" s="32"/>
      <c r="O2949" s="32"/>
      <c r="P2949" s="32"/>
      <c r="Q2949" s="32"/>
      <c r="R2949" s="33"/>
      <c r="S2949" s="33"/>
    </row>
    <row r="2950" spans="1:19">
      <c r="B2950" s="5">
        <v>2020</v>
      </c>
      <c r="C2950" s="32"/>
      <c r="D2950" s="32"/>
      <c r="E2950" s="32"/>
      <c r="F2950" s="32"/>
      <c r="G2950" s="32"/>
      <c r="H2950" s="32"/>
      <c r="I2950" s="32"/>
      <c r="J2950" s="32"/>
      <c r="K2950" s="32"/>
      <c r="L2950" s="32"/>
      <c r="M2950" s="32"/>
      <c r="N2950" s="32"/>
      <c r="O2950" s="32"/>
      <c r="P2950" s="32"/>
      <c r="Q2950" s="33"/>
      <c r="R2950" s="33"/>
      <c r="S2950" s="33"/>
    </row>
    <row r="2951" spans="1:19">
      <c r="A2951" s="36"/>
      <c r="B2951" s="5">
        <v>2019</v>
      </c>
      <c r="C2951" s="32"/>
      <c r="D2951" s="32"/>
      <c r="E2951" s="32"/>
      <c r="F2951" s="32"/>
      <c r="G2951" s="32"/>
      <c r="H2951" s="32"/>
      <c r="I2951" s="32"/>
      <c r="J2951" s="32"/>
      <c r="K2951" s="32"/>
      <c r="L2951" s="32"/>
      <c r="M2951" s="32"/>
      <c r="N2951" s="32"/>
      <c r="O2951" s="32"/>
      <c r="P2951" s="33"/>
      <c r="Q2951" s="33"/>
      <c r="R2951" s="33"/>
      <c r="S2951" s="33"/>
    </row>
    <row r="2952" spans="1:19">
      <c r="A2952" s="36"/>
      <c r="B2952" s="5">
        <v>2018</v>
      </c>
      <c r="C2952" s="32"/>
      <c r="D2952" s="32"/>
      <c r="E2952" s="32"/>
      <c r="F2952" s="32"/>
      <c r="G2952" s="32"/>
      <c r="H2952" s="32"/>
      <c r="I2952" s="32"/>
      <c r="J2952" s="32"/>
      <c r="K2952" s="32"/>
      <c r="L2952" s="32"/>
      <c r="M2952" s="32"/>
      <c r="N2952" s="32"/>
      <c r="O2952" s="33"/>
      <c r="P2952" s="33"/>
      <c r="Q2952" s="33"/>
      <c r="R2952" s="33"/>
      <c r="S2952" s="33"/>
    </row>
    <row r="2953" spans="1:19">
      <c r="A2953" s="36"/>
      <c r="B2953" s="5">
        <v>2017</v>
      </c>
      <c r="C2953" s="32"/>
      <c r="D2953" s="32"/>
      <c r="E2953" s="32"/>
      <c r="F2953" s="32"/>
      <c r="G2953" s="32"/>
      <c r="H2953" s="32"/>
      <c r="I2953" s="32"/>
      <c r="J2953" s="32"/>
      <c r="K2953" s="32"/>
      <c r="L2953" s="32"/>
      <c r="M2953" s="32"/>
      <c r="N2953" s="33"/>
      <c r="O2953" s="33"/>
      <c r="P2953" s="33"/>
      <c r="Q2953" s="33"/>
      <c r="R2953" s="33"/>
      <c r="S2953" s="33"/>
    </row>
    <row r="2954" spans="1:19">
      <c r="B2954" s="5">
        <v>2016</v>
      </c>
      <c r="C2954" s="32"/>
      <c r="D2954" s="32"/>
      <c r="E2954" s="32"/>
      <c r="F2954" s="32"/>
      <c r="G2954" s="32"/>
      <c r="H2954" s="32"/>
      <c r="I2954" s="32"/>
      <c r="J2954" s="32"/>
      <c r="K2954" s="32"/>
      <c r="L2954" s="32"/>
      <c r="M2954" s="33"/>
      <c r="N2954" s="33"/>
      <c r="O2954" s="33"/>
      <c r="P2954" s="33"/>
      <c r="Q2954" s="33"/>
      <c r="R2954" s="33"/>
      <c r="S2954" s="33"/>
    </row>
    <row r="2955" spans="1:19">
      <c r="B2955" s="5">
        <v>2015</v>
      </c>
      <c r="C2955" s="32"/>
      <c r="D2955" s="32"/>
      <c r="E2955" s="32"/>
      <c r="F2955" s="32"/>
      <c r="G2955" s="32"/>
      <c r="H2955" s="32"/>
      <c r="I2955" s="32"/>
      <c r="J2955" s="32"/>
      <c r="K2955" s="32"/>
      <c r="L2955" s="33"/>
      <c r="M2955" s="33"/>
      <c r="N2955" s="33"/>
      <c r="O2955" s="33"/>
      <c r="P2955" s="33"/>
      <c r="Q2955" s="33"/>
      <c r="R2955" s="33"/>
      <c r="S2955" s="33"/>
    </row>
    <row r="2956" spans="1:19">
      <c r="B2956" s="5">
        <v>2014</v>
      </c>
      <c r="C2956" s="32"/>
      <c r="D2956" s="32"/>
      <c r="E2956" s="32"/>
      <c r="F2956" s="32"/>
      <c r="G2956" s="32"/>
      <c r="H2956" s="32"/>
      <c r="I2956" s="32"/>
      <c r="J2956" s="32"/>
      <c r="K2956" s="33"/>
      <c r="L2956" s="33"/>
      <c r="M2956" s="33"/>
      <c r="N2956" s="33"/>
      <c r="O2956" s="33"/>
      <c r="P2956" s="33"/>
      <c r="Q2956" s="33"/>
      <c r="R2956" s="33"/>
      <c r="S2956" s="33"/>
    </row>
    <row r="2957" spans="1:19">
      <c r="B2957" s="5">
        <v>2013</v>
      </c>
      <c r="C2957" s="32"/>
      <c r="D2957" s="32"/>
      <c r="E2957" s="32"/>
      <c r="F2957" s="32"/>
      <c r="G2957" s="32"/>
      <c r="H2957" s="32"/>
      <c r="I2957" s="32"/>
      <c r="J2957" s="33"/>
      <c r="K2957" s="33"/>
      <c r="L2957" s="33"/>
      <c r="M2957" s="33"/>
      <c r="N2957" s="33"/>
      <c r="O2957" s="33"/>
      <c r="P2957" s="33"/>
      <c r="Q2957" s="33"/>
      <c r="R2957" s="33"/>
      <c r="S2957" s="33"/>
    </row>
    <row r="2958" spans="1:19">
      <c r="B2958" s="5">
        <v>2012</v>
      </c>
      <c r="C2958" s="32"/>
      <c r="D2958" s="32"/>
      <c r="E2958" s="32"/>
      <c r="F2958" s="32"/>
      <c r="G2958" s="32"/>
      <c r="H2958" s="32"/>
      <c r="I2958" s="33"/>
      <c r="J2958" s="33"/>
      <c r="K2958" s="33"/>
      <c r="L2958" s="33"/>
      <c r="M2958" s="33"/>
      <c r="N2958" s="33"/>
      <c r="O2958" s="33"/>
      <c r="P2958" s="33"/>
      <c r="Q2958" s="33"/>
      <c r="R2958" s="33"/>
      <c r="S2958" s="33"/>
    </row>
    <row r="2959" spans="1:19">
      <c r="B2959" s="5">
        <v>2011</v>
      </c>
      <c r="C2959" s="32"/>
      <c r="D2959" s="32"/>
      <c r="E2959" s="32"/>
      <c r="F2959" s="32"/>
      <c r="G2959" s="32"/>
      <c r="H2959" s="33"/>
      <c r="I2959" s="33"/>
      <c r="J2959" s="33"/>
      <c r="K2959" s="33"/>
      <c r="L2959" s="33"/>
      <c r="M2959" s="33"/>
      <c r="N2959" s="33"/>
      <c r="O2959" s="33"/>
      <c r="P2959" s="33"/>
      <c r="Q2959" s="33"/>
      <c r="R2959" s="33"/>
      <c r="S2959" s="33"/>
    </row>
    <row r="2960" spans="1:19">
      <c r="B2960" s="5">
        <v>2010</v>
      </c>
      <c r="C2960" s="32"/>
      <c r="D2960" s="32"/>
      <c r="E2960" s="32"/>
      <c r="F2960" s="32"/>
      <c r="G2960" s="33"/>
      <c r="H2960" s="33"/>
      <c r="I2960" s="33"/>
      <c r="J2960" s="33"/>
      <c r="K2960" s="33"/>
      <c r="L2960" s="33"/>
      <c r="M2960" s="33"/>
      <c r="N2960" s="33"/>
      <c r="O2960" s="33"/>
      <c r="P2960" s="33"/>
      <c r="Q2960" s="33"/>
      <c r="R2960" s="33"/>
      <c r="S2960" s="33"/>
    </row>
    <row r="2961" spans="2:19">
      <c r="B2961" s="5">
        <v>2009</v>
      </c>
      <c r="C2961" s="32"/>
      <c r="D2961" s="32"/>
      <c r="E2961" s="32"/>
      <c r="F2961" s="33"/>
      <c r="G2961" s="33"/>
      <c r="H2961" s="33"/>
      <c r="I2961" s="33"/>
      <c r="J2961" s="33"/>
      <c r="K2961" s="33"/>
      <c r="L2961" s="33"/>
      <c r="M2961" s="33"/>
      <c r="N2961" s="33"/>
      <c r="O2961" s="33"/>
      <c r="P2961" s="33"/>
      <c r="Q2961" s="33"/>
      <c r="R2961" s="33"/>
      <c r="S2961" s="33"/>
    </row>
    <row r="2962" spans="2:19">
      <c r="B2962" s="5">
        <v>2008</v>
      </c>
      <c r="C2962" s="32"/>
      <c r="D2962" s="32"/>
      <c r="E2962" s="33"/>
      <c r="F2962" s="33"/>
      <c r="G2962" s="33"/>
      <c r="H2962" s="33"/>
      <c r="I2962" s="33"/>
      <c r="J2962" s="33"/>
      <c r="K2962" s="33"/>
      <c r="L2962" s="33"/>
      <c r="M2962" s="33"/>
      <c r="N2962" s="33"/>
      <c r="O2962" s="33"/>
      <c r="P2962" s="33"/>
      <c r="Q2962" s="33"/>
      <c r="R2962" s="33"/>
      <c r="S2962" s="33"/>
    </row>
    <row r="2963" spans="2:19">
      <c r="B2963" s="5">
        <v>2007</v>
      </c>
      <c r="C2963" s="32"/>
      <c r="D2963" s="33"/>
      <c r="E2963" s="33"/>
      <c r="F2963" s="33"/>
      <c r="G2963" s="33"/>
      <c r="H2963" s="33"/>
      <c r="I2963" s="33"/>
      <c r="J2963" s="33"/>
      <c r="K2963" s="33"/>
      <c r="L2963" s="33"/>
      <c r="M2963" s="33"/>
      <c r="N2963" s="33"/>
      <c r="O2963" s="33"/>
      <c r="P2963" s="33"/>
      <c r="Q2963" s="33"/>
      <c r="R2963" s="33"/>
      <c r="S2963" s="33"/>
    </row>
    <row r="2964" spans="2:19">
      <c r="B2964" s="5">
        <v>2006</v>
      </c>
      <c r="C2964" s="33"/>
      <c r="D2964" s="33"/>
      <c r="E2964" s="33"/>
      <c r="F2964" s="33"/>
      <c r="G2964" s="33"/>
      <c r="H2964" s="33"/>
      <c r="I2964" s="33"/>
      <c r="J2964" s="33"/>
      <c r="K2964" s="33"/>
      <c r="L2964" s="33"/>
      <c r="M2964" s="33"/>
      <c r="N2964" s="33"/>
      <c r="O2964" s="33"/>
      <c r="P2964" s="33"/>
      <c r="Q2964" s="33"/>
      <c r="R2964" s="33"/>
      <c r="S2964" s="33"/>
    </row>
    <row r="2965" spans="2:19">
      <c r="B2965" s="5">
        <v>2005</v>
      </c>
      <c r="C2965" s="33"/>
      <c r="D2965" s="33"/>
      <c r="E2965" s="33"/>
      <c r="F2965" s="33"/>
      <c r="G2965" s="33"/>
      <c r="H2965" s="33"/>
      <c r="I2965" s="33"/>
      <c r="J2965" s="33"/>
      <c r="K2965" s="33"/>
      <c r="L2965" s="33"/>
      <c r="M2965" s="33"/>
      <c r="N2965" s="33"/>
      <c r="O2965" s="33"/>
      <c r="P2965" s="33"/>
      <c r="Q2965" s="33"/>
      <c r="R2965" s="33"/>
      <c r="S2965" s="33"/>
    </row>
    <row r="2966" spans="2:19">
      <c r="B2966" s="5">
        <v>2004</v>
      </c>
      <c r="C2966" s="33"/>
      <c r="D2966" s="33"/>
      <c r="E2966" s="33"/>
      <c r="F2966" s="33"/>
      <c r="G2966" s="33"/>
      <c r="H2966" s="33"/>
      <c r="I2966" s="33"/>
      <c r="J2966" s="33"/>
      <c r="K2966" s="33"/>
      <c r="L2966" s="33"/>
      <c r="M2966" s="33"/>
      <c r="N2966" s="33"/>
      <c r="O2966" s="33"/>
      <c r="P2966" s="33"/>
      <c r="Q2966" s="33"/>
      <c r="R2966" s="33"/>
      <c r="S2966" s="33"/>
    </row>
    <row r="2967" spans="2:19">
      <c r="B2967" s="5">
        <v>2003</v>
      </c>
      <c r="C2967" s="33"/>
      <c r="D2967" s="33"/>
      <c r="E2967" s="33"/>
      <c r="F2967" s="33"/>
      <c r="G2967" s="33"/>
      <c r="H2967" s="33"/>
      <c r="I2967" s="33"/>
      <c r="J2967" s="33"/>
      <c r="K2967" s="33"/>
      <c r="L2967" s="33"/>
      <c r="M2967" s="33"/>
      <c r="N2967" s="33"/>
      <c r="O2967" s="33"/>
      <c r="P2967" s="33"/>
      <c r="Q2967" s="33"/>
      <c r="R2967" s="33"/>
      <c r="S2967" s="33"/>
    </row>
    <row r="2968" spans="2:19">
      <c r="B2968" s="5">
        <v>2002</v>
      </c>
      <c r="C2968" s="33"/>
      <c r="D2968" s="33"/>
      <c r="E2968" s="33"/>
      <c r="F2968" s="33"/>
      <c r="G2968" s="33"/>
      <c r="H2968" s="33"/>
      <c r="I2968" s="33"/>
      <c r="J2968" s="33"/>
      <c r="K2968" s="33"/>
      <c r="L2968" s="33"/>
      <c r="M2968" s="33"/>
      <c r="N2968" s="33"/>
      <c r="O2968" s="33"/>
      <c r="P2968" s="33"/>
      <c r="Q2968" s="33"/>
      <c r="R2968" s="33"/>
      <c r="S2968" s="33"/>
    </row>
    <row r="2969" spans="2:19">
      <c r="B2969" s="5">
        <v>2001</v>
      </c>
      <c r="C2969" s="33"/>
      <c r="D2969" s="33"/>
      <c r="E2969" s="33"/>
      <c r="F2969" s="33"/>
      <c r="G2969" s="33"/>
      <c r="H2969" s="33"/>
      <c r="I2969" s="33"/>
      <c r="J2969" s="33"/>
      <c r="K2969" s="33"/>
      <c r="L2969" s="33"/>
      <c r="M2969" s="33"/>
      <c r="N2969" s="33"/>
      <c r="O2969" s="33"/>
      <c r="P2969" s="33"/>
      <c r="Q2969" s="33"/>
      <c r="R2969" s="33"/>
      <c r="S2969" s="33"/>
    </row>
    <row r="2970" spans="2:19">
      <c r="B2970" s="5">
        <v>2000</v>
      </c>
      <c r="C2970" s="33"/>
      <c r="D2970" s="33"/>
      <c r="E2970" s="33"/>
      <c r="F2970" s="33"/>
      <c r="G2970" s="33"/>
      <c r="H2970" s="33"/>
      <c r="I2970" s="33"/>
      <c r="J2970" s="33"/>
      <c r="K2970" s="33"/>
      <c r="L2970" s="33"/>
      <c r="M2970" s="33"/>
      <c r="N2970" s="33"/>
      <c r="O2970" s="33"/>
      <c r="P2970" s="33"/>
      <c r="Q2970" s="33"/>
      <c r="R2970" s="33"/>
      <c r="S2970" s="33"/>
    </row>
    <row r="2971" spans="2:19">
      <c r="B2971" s="5">
        <v>1999</v>
      </c>
      <c r="C2971" s="33"/>
      <c r="D2971" s="33"/>
      <c r="E2971" s="33"/>
      <c r="F2971" s="33"/>
      <c r="G2971" s="33"/>
      <c r="H2971" s="33"/>
      <c r="I2971" s="33"/>
      <c r="J2971" s="33"/>
      <c r="K2971" s="33"/>
      <c r="L2971" s="33"/>
      <c r="M2971" s="33"/>
      <c r="N2971" s="33"/>
      <c r="O2971" s="33"/>
      <c r="P2971" s="33"/>
      <c r="Q2971" s="33"/>
      <c r="R2971" s="33"/>
      <c r="S2971" s="33"/>
    </row>
    <row r="2972" spans="2:19">
      <c r="B2972" s="5">
        <v>1998</v>
      </c>
      <c r="C2972" s="33"/>
      <c r="D2972" s="33"/>
      <c r="E2972" s="33"/>
      <c r="F2972" s="33"/>
      <c r="G2972" s="33"/>
      <c r="H2972" s="33"/>
      <c r="I2972" s="33"/>
      <c r="J2972" s="33"/>
      <c r="K2972" s="33"/>
      <c r="L2972" s="33"/>
      <c r="M2972" s="33"/>
      <c r="N2972" s="33"/>
      <c r="O2972" s="33"/>
      <c r="P2972" s="33"/>
      <c r="Q2972" s="33"/>
      <c r="R2972" s="33"/>
      <c r="S2972" s="33"/>
    </row>
    <row r="2973" spans="2:19">
      <c r="B2973" s="5">
        <v>1997</v>
      </c>
      <c r="C2973" s="33"/>
      <c r="D2973" s="33"/>
      <c r="E2973" s="33"/>
      <c r="F2973" s="33"/>
      <c r="G2973" s="33"/>
      <c r="H2973" s="33"/>
      <c r="I2973" s="33"/>
      <c r="J2973" s="33"/>
      <c r="K2973" s="33"/>
      <c r="L2973" s="33"/>
      <c r="M2973" s="33"/>
      <c r="N2973" s="33"/>
      <c r="O2973" s="33"/>
      <c r="P2973" s="33"/>
      <c r="Q2973" s="33"/>
      <c r="R2973" s="33"/>
      <c r="S2973" s="33"/>
    </row>
    <row r="2974" spans="2:19">
      <c r="B2974" s="5">
        <v>1996</v>
      </c>
      <c r="C2974" s="33"/>
      <c r="D2974" s="33"/>
      <c r="E2974" s="33"/>
      <c r="F2974" s="33"/>
      <c r="G2974" s="33"/>
      <c r="H2974" s="33"/>
      <c r="I2974" s="33"/>
      <c r="J2974" s="33"/>
      <c r="K2974" s="33"/>
      <c r="L2974" s="33"/>
      <c r="M2974" s="33"/>
      <c r="N2974" s="33"/>
      <c r="O2974" s="33"/>
      <c r="P2974" s="33"/>
      <c r="Q2974" s="33"/>
      <c r="R2974" s="33"/>
      <c r="S2974" s="33"/>
    </row>
    <row r="2975" spans="2:19">
      <c r="B2975" s="5">
        <v>1995</v>
      </c>
      <c r="C2975" s="33"/>
      <c r="D2975" s="33"/>
      <c r="E2975" s="33"/>
      <c r="F2975" s="33"/>
      <c r="G2975" s="33"/>
      <c r="H2975" s="33"/>
      <c r="I2975" s="33"/>
      <c r="J2975" s="33"/>
      <c r="K2975" s="33"/>
      <c r="L2975" s="33"/>
      <c r="M2975" s="33"/>
      <c r="N2975" s="33"/>
      <c r="O2975" s="33"/>
      <c r="P2975" s="33"/>
      <c r="Q2975" s="33"/>
      <c r="R2975" s="33"/>
      <c r="S2975" s="33"/>
    </row>
    <row r="2976" spans="2:19">
      <c r="B2976" s="5">
        <v>1994</v>
      </c>
      <c r="C2976" s="33"/>
      <c r="D2976" s="33"/>
      <c r="E2976" s="33"/>
      <c r="F2976" s="33"/>
      <c r="G2976" s="33"/>
      <c r="H2976" s="33"/>
      <c r="I2976" s="33"/>
      <c r="J2976" s="33"/>
      <c r="K2976" s="33"/>
      <c r="L2976" s="33"/>
      <c r="M2976" s="33"/>
      <c r="N2976" s="33"/>
      <c r="O2976" s="33"/>
      <c r="P2976" s="33"/>
      <c r="Q2976" s="33"/>
      <c r="R2976" s="33"/>
      <c r="S2976" s="33"/>
    </row>
    <row r="2977" spans="2:19">
      <c r="B2977" s="5">
        <v>1993</v>
      </c>
      <c r="C2977" s="33"/>
      <c r="D2977" s="33"/>
      <c r="E2977" s="33"/>
      <c r="F2977" s="33"/>
      <c r="G2977" s="33"/>
      <c r="H2977" s="33"/>
      <c r="I2977" s="33"/>
      <c r="J2977" s="33"/>
      <c r="K2977" s="33"/>
      <c r="L2977" s="33"/>
      <c r="M2977" s="33"/>
      <c r="N2977" s="33"/>
      <c r="O2977" s="33"/>
      <c r="P2977" s="33"/>
      <c r="Q2977" s="33"/>
      <c r="R2977" s="33"/>
      <c r="S2977" s="33"/>
    </row>
    <row r="2978" spans="2:19">
      <c r="B2978" s="5">
        <v>1992</v>
      </c>
      <c r="C2978" s="33"/>
      <c r="D2978" s="33"/>
      <c r="E2978" s="33"/>
      <c r="F2978" s="33"/>
      <c r="G2978" s="33"/>
      <c r="H2978" s="33"/>
      <c r="I2978" s="33"/>
      <c r="J2978" s="33"/>
      <c r="K2978" s="33"/>
      <c r="L2978" s="33"/>
      <c r="M2978" s="33"/>
      <c r="N2978" s="33"/>
      <c r="O2978" s="33"/>
      <c r="P2978" s="33"/>
      <c r="Q2978" s="33"/>
      <c r="R2978" s="33"/>
      <c r="S2978" s="33"/>
    </row>
    <row r="2979" spans="2:19">
      <c r="B2979" s="5">
        <v>1991</v>
      </c>
      <c r="C2979" s="33"/>
      <c r="D2979" s="33"/>
      <c r="E2979" s="33"/>
      <c r="F2979" s="33"/>
      <c r="G2979" s="33"/>
      <c r="H2979" s="33"/>
      <c r="I2979" s="33"/>
      <c r="J2979" s="33"/>
      <c r="K2979" s="33"/>
      <c r="L2979" s="33"/>
      <c r="M2979" s="33"/>
      <c r="N2979" s="33"/>
      <c r="O2979" s="33"/>
      <c r="P2979" s="33"/>
      <c r="Q2979" s="33"/>
      <c r="R2979" s="33"/>
      <c r="S2979" s="33"/>
    </row>
    <row r="2980" spans="2:19">
      <c r="B2980" s="5">
        <v>1990</v>
      </c>
      <c r="C2980" s="33"/>
      <c r="D2980" s="33"/>
      <c r="E2980" s="33"/>
      <c r="F2980" s="33"/>
      <c r="G2980" s="33"/>
      <c r="H2980" s="33"/>
      <c r="I2980" s="33"/>
      <c r="J2980" s="33"/>
      <c r="K2980" s="33"/>
      <c r="L2980" s="33"/>
      <c r="M2980" s="33"/>
      <c r="N2980" s="33"/>
      <c r="O2980" s="33"/>
      <c r="P2980" s="33"/>
      <c r="Q2980" s="33"/>
      <c r="R2980" s="33"/>
      <c r="S2980" s="33"/>
    </row>
    <row r="2981" spans="2:19">
      <c r="B2981" s="5">
        <v>1989</v>
      </c>
      <c r="C2981" s="33"/>
      <c r="D2981" s="33"/>
      <c r="E2981" s="33"/>
      <c r="F2981" s="33"/>
      <c r="G2981" s="33"/>
      <c r="H2981" s="33"/>
      <c r="I2981" s="33"/>
      <c r="J2981" s="33"/>
      <c r="K2981" s="33"/>
      <c r="L2981" s="33"/>
      <c r="M2981" s="33"/>
      <c r="N2981" s="33"/>
      <c r="O2981" s="33"/>
      <c r="P2981" s="33"/>
      <c r="Q2981" s="33"/>
      <c r="R2981" s="33"/>
      <c r="S2981" s="33"/>
    </row>
    <row r="2982" spans="2:19">
      <c r="B2982" s="5">
        <v>1988</v>
      </c>
      <c r="C2982" s="33"/>
      <c r="D2982" s="33"/>
      <c r="E2982" s="33"/>
      <c r="F2982" s="33"/>
      <c r="G2982" s="33"/>
      <c r="H2982" s="33"/>
      <c r="I2982" s="33"/>
      <c r="J2982" s="33"/>
      <c r="K2982" s="33"/>
      <c r="L2982" s="33"/>
      <c r="M2982" s="33"/>
      <c r="N2982" s="33"/>
      <c r="O2982" s="33"/>
      <c r="P2982" s="33"/>
      <c r="Q2982" s="33"/>
      <c r="R2982" s="33"/>
      <c r="S2982" s="33"/>
    </row>
    <row r="2983" spans="2:19">
      <c r="B2983" s="5">
        <v>1987</v>
      </c>
      <c r="C2983" s="33"/>
      <c r="D2983" s="33"/>
      <c r="E2983" s="33"/>
      <c r="F2983" s="33"/>
      <c r="G2983" s="33"/>
      <c r="H2983" s="33"/>
      <c r="I2983" s="33"/>
      <c r="J2983" s="33"/>
      <c r="K2983" s="33"/>
      <c r="L2983" s="33"/>
      <c r="M2983" s="33"/>
      <c r="N2983" s="33"/>
      <c r="O2983" s="33"/>
      <c r="P2983" s="33"/>
      <c r="Q2983" s="33"/>
      <c r="R2983" s="33"/>
      <c r="S2983" s="33"/>
    </row>
    <row r="2984" spans="2:19">
      <c r="B2984" s="5">
        <v>1986</v>
      </c>
      <c r="C2984" s="33"/>
      <c r="D2984" s="33"/>
      <c r="E2984" s="33"/>
      <c r="F2984" s="33"/>
      <c r="G2984" s="33"/>
      <c r="H2984" s="33"/>
      <c r="I2984" s="33"/>
      <c r="J2984" s="33"/>
      <c r="K2984" s="33"/>
      <c r="L2984" s="33"/>
      <c r="M2984" s="33"/>
      <c r="N2984" s="33"/>
      <c r="O2984" s="33"/>
      <c r="P2984" s="33"/>
      <c r="Q2984" s="33"/>
      <c r="R2984" s="33"/>
      <c r="S2984" s="33"/>
    </row>
    <row r="2985" spans="2:19">
      <c r="B2985" s="5">
        <v>1985</v>
      </c>
      <c r="C2985" s="33"/>
      <c r="D2985" s="33"/>
      <c r="E2985" s="33"/>
      <c r="F2985" s="33"/>
      <c r="G2985" s="33"/>
      <c r="H2985" s="33"/>
      <c r="I2985" s="33"/>
      <c r="J2985" s="33"/>
      <c r="K2985" s="33"/>
      <c r="L2985" s="33"/>
      <c r="M2985" s="33"/>
      <c r="N2985" s="33"/>
      <c r="O2985" s="33"/>
      <c r="P2985" s="33"/>
      <c r="Q2985" s="33"/>
      <c r="R2985" s="33"/>
      <c r="S2985" s="33"/>
    </row>
    <row r="2986" spans="2:19">
      <c r="B2986" s="5">
        <v>1984</v>
      </c>
      <c r="C2986" s="33"/>
      <c r="D2986" s="33"/>
      <c r="E2986" s="33"/>
      <c r="F2986" s="33"/>
      <c r="G2986" s="33"/>
      <c r="H2986" s="33"/>
      <c r="I2986" s="33"/>
      <c r="J2986" s="33"/>
      <c r="K2986" s="33"/>
      <c r="L2986" s="33"/>
      <c r="M2986" s="33"/>
      <c r="N2986" s="33"/>
      <c r="O2986" s="33"/>
      <c r="P2986" s="33"/>
      <c r="Q2986" s="33"/>
      <c r="R2986" s="33"/>
      <c r="S2986" s="33"/>
    </row>
    <row r="2987" spans="2:19">
      <c r="B2987" s="5">
        <v>1983</v>
      </c>
      <c r="C2987" s="33"/>
      <c r="D2987" s="33"/>
      <c r="E2987" s="33"/>
      <c r="F2987" s="33"/>
      <c r="G2987" s="33"/>
      <c r="H2987" s="33"/>
      <c r="I2987" s="33"/>
      <c r="J2987" s="33"/>
      <c r="K2987" s="33"/>
      <c r="L2987" s="33"/>
      <c r="M2987" s="33"/>
      <c r="N2987" s="33"/>
      <c r="O2987" s="33"/>
      <c r="P2987" s="33"/>
      <c r="Q2987" s="33"/>
      <c r="R2987" s="33"/>
      <c r="S2987" s="33"/>
    </row>
    <row r="2988" spans="2:19">
      <c r="B2988" s="5">
        <v>1982</v>
      </c>
      <c r="C2988" s="33"/>
      <c r="D2988" s="33"/>
      <c r="E2988" s="33"/>
      <c r="F2988" s="33"/>
      <c r="G2988" s="33"/>
      <c r="H2988" s="33"/>
      <c r="I2988" s="33"/>
      <c r="J2988" s="33"/>
      <c r="K2988" s="33"/>
      <c r="L2988" s="33"/>
      <c r="M2988" s="33"/>
      <c r="N2988" s="33"/>
      <c r="O2988" s="33"/>
      <c r="P2988" s="33"/>
      <c r="Q2988" s="33"/>
      <c r="R2988" s="33"/>
      <c r="S2988" s="33"/>
    </row>
    <row r="2989" spans="2:19">
      <c r="B2989" s="5">
        <v>1981</v>
      </c>
      <c r="C2989" s="33"/>
      <c r="D2989" s="33"/>
      <c r="E2989" s="33"/>
      <c r="F2989" s="33"/>
      <c r="G2989" s="33"/>
      <c r="H2989" s="33"/>
      <c r="I2989" s="33"/>
      <c r="J2989" s="33"/>
      <c r="K2989" s="33"/>
      <c r="L2989" s="33"/>
      <c r="M2989" s="33"/>
      <c r="N2989" s="33"/>
      <c r="O2989" s="33"/>
      <c r="P2989" s="33"/>
      <c r="Q2989" s="33"/>
      <c r="R2989" s="33"/>
      <c r="S2989" s="33"/>
    </row>
    <row r="2990" spans="2:19">
      <c r="B2990" s="5">
        <v>1980</v>
      </c>
      <c r="C2990" s="33"/>
      <c r="D2990" s="33"/>
      <c r="E2990" s="33"/>
      <c r="F2990" s="33"/>
      <c r="G2990" s="33"/>
      <c r="H2990" s="33"/>
      <c r="I2990" s="33"/>
      <c r="J2990" s="33"/>
      <c r="K2990" s="33"/>
      <c r="L2990" s="33"/>
      <c r="M2990" s="33"/>
      <c r="N2990" s="33"/>
      <c r="O2990" s="33"/>
      <c r="P2990" s="33"/>
      <c r="Q2990" s="33"/>
      <c r="R2990" s="33"/>
      <c r="S2990" s="33"/>
    </row>
    <row r="2991" spans="2:19">
      <c r="B2991" s="5">
        <v>1979</v>
      </c>
      <c r="C2991" s="33"/>
      <c r="D2991" s="33"/>
      <c r="E2991" s="33"/>
      <c r="F2991" s="33"/>
      <c r="G2991" s="33"/>
      <c r="H2991" s="33"/>
      <c r="I2991" s="33"/>
      <c r="J2991" s="33"/>
      <c r="K2991" s="33"/>
      <c r="L2991" s="33"/>
      <c r="M2991" s="33"/>
      <c r="N2991" s="33"/>
      <c r="O2991" s="33"/>
      <c r="P2991" s="33"/>
      <c r="Q2991" s="33"/>
      <c r="R2991" s="33"/>
      <c r="S2991" s="33"/>
    </row>
    <row r="2992" spans="2:19">
      <c r="B2992" s="5">
        <v>1978</v>
      </c>
      <c r="C2992" s="33"/>
      <c r="D2992" s="33"/>
      <c r="E2992" s="33"/>
      <c r="F2992" s="33"/>
      <c r="G2992" s="33"/>
      <c r="H2992" s="33"/>
      <c r="I2992" s="33"/>
      <c r="J2992" s="33"/>
      <c r="K2992" s="33"/>
      <c r="L2992" s="33"/>
      <c r="M2992" s="33"/>
      <c r="N2992" s="33"/>
      <c r="O2992" s="33"/>
      <c r="P2992" s="33"/>
      <c r="Q2992" s="33"/>
      <c r="R2992" s="33"/>
      <c r="S2992" s="33"/>
    </row>
    <row r="2993" spans="2:19">
      <c r="B2993" s="5">
        <v>1977</v>
      </c>
      <c r="C2993" s="33"/>
      <c r="D2993" s="33"/>
      <c r="E2993" s="33"/>
      <c r="F2993" s="33"/>
      <c r="G2993" s="33"/>
      <c r="H2993" s="33"/>
      <c r="I2993" s="33"/>
      <c r="J2993" s="33"/>
      <c r="K2993" s="33"/>
      <c r="L2993" s="33"/>
      <c r="M2993" s="33"/>
      <c r="N2993" s="33"/>
      <c r="O2993" s="33"/>
      <c r="P2993" s="33"/>
      <c r="Q2993" s="33"/>
      <c r="R2993" s="33"/>
      <c r="S2993" s="33"/>
    </row>
    <row r="2994" spans="2:19">
      <c r="B2994" s="5">
        <v>1976</v>
      </c>
      <c r="C2994" s="33"/>
      <c r="D2994" s="33"/>
      <c r="E2994" s="33"/>
      <c r="F2994" s="33"/>
      <c r="G2994" s="33"/>
      <c r="H2994" s="33"/>
      <c r="I2994" s="33"/>
      <c r="J2994" s="33"/>
      <c r="K2994" s="33"/>
      <c r="L2994" s="33"/>
      <c r="M2994" s="33"/>
      <c r="N2994" s="33"/>
      <c r="O2994" s="33"/>
      <c r="P2994" s="33"/>
      <c r="Q2994" s="33"/>
      <c r="R2994" s="33"/>
      <c r="S2994" s="33"/>
    </row>
    <row r="2995" spans="2:19">
      <c r="B2995" s="5">
        <v>1975</v>
      </c>
      <c r="C2995" s="33"/>
      <c r="D2995" s="33"/>
      <c r="E2995" s="33"/>
      <c r="F2995" s="33"/>
      <c r="G2995" s="33"/>
      <c r="H2995" s="33"/>
      <c r="I2995" s="33"/>
      <c r="J2995" s="33"/>
      <c r="K2995" s="33"/>
      <c r="L2995" s="33"/>
      <c r="M2995" s="33"/>
      <c r="N2995" s="33"/>
      <c r="O2995" s="33"/>
      <c r="P2995" s="33"/>
      <c r="Q2995" s="33"/>
      <c r="R2995" s="33"/>
      <c r="S2995" s="33"/>
    </row>
    <row r="2996" spans="2:19">
      <c r="B2996" s="5">
        <v>1974</v>
      </c>
      <c r="C2996" s="33"/>
      <c r="D2996" s="33"/>
      <c r="E2996" s="33"/>
      <c r="F2996" s="33"/>
      <c r="G2996" s="33"/>
      <c r="H2996" s="33"/>
      <c r="I2996" s="33"/>
      <c r="J2996" s="33"/>
      <c r="K2996" s="33"/>
      <c r="L2996" s="33"/>
      <c r="M2996" s="33"/>
      <c r="N2996" s="33"/>
      <c r="O2996" s="33"/>
      <c r="P2996" s="33"/>
      <c r="Q2996" s="33"/>
      <c r="R2996" s="33"/>
      <c r="S2996" s="33"/>
    </row>
    <row r="2997" spans="2:19">
      <c r="B2997" s="5">
        <v>1973</v>
      </c>
      <c r="C2997" s="33"/>
      <c r="D2997" s="33"/>
      <c r="E2997" s="33"/>
      <c r="F2997" s="33"/>
      <c r="G2997" s="33"/>
      <c r="H2997" s="33"/>
      <c r="I2997" s="33"/>
      <c r="J2997" s="33"/>
      <c r="K2997" s="33"/>
      <c r="L2997" s="33"/>
      <c r="M2997" s="33"/>
      <c r="N2997" s="33"/>
      <c r="O2997" s="33"/>
      <c r="P2997" s="33"/>
      <c r="Q2997" s="33"/>
      <c r="R2997" s="33"/>
      <c r="S2997" s="33"/>
    </row>
    <row r="2998" spans="2:19">
      <c r="B2998" s="5">
        <v>1972</v>
      </c>
      <c r="C2998" s="33"/>
      <c r="D2998" s="33"/>
      <c r="E2998" s="33"/>
      <c r="F2998" s="33"/>
      <c r="G2998" s="33"/>
      <c r="H2998" s="33"/>
      <c r="I2998" s="33"/>
      <c r="J2998" s="33"/>
      <c r="K2998" s="33"/>
      <c r="L2998" s="33"/>
      <c r="M2998" s="33"/>
      <c r="N2998" s="33"/>
      <c r="O2998" s="33"/>
      <c r="P2998" s="33"/>
      <c r="Q2998" s="33"/>
      <c r="R2998" s="33"/>
      <c r="S2998" s="33"/>
    </row>
    <row r="2999" spans="2:19">
      <c r="B2999" s="5">
        <v>1971</v>
      </c>
      <c r="C2999" s="33"/>
      <c r="D2999" s="33"/>
      <c r="E2999" s="33"/>
      <c r="F2999" s="33"/>
      <c r="G2999" s="33"/>
      <c r="H2999" s="33"/>
      <c r="I2999" s="33"/>
      <c r="J2999" s="33"/>
      <c r="K2999" s="33"/>
      <c r="L2999" s="33"/>
      <c r="M2999" s="33"/>
      <c r="N2999" s="33"/>
      <c r="O2999" s="33"/>
      <c r="P2999" s="33"/>
      <c r="Q2999" s="33"/>
      <c r="R2999" s="33"/>
      <c r="S2999" s="33"/>
    </row>
    <row r="3000" spans="2:19">
      <c r="B3000" s="5">
        <v>1970</v>
      </c>
      <c r="C3000" s="33"/>
      <c r="D3000" s="33"/>
      <c r="E3000" s="33"/>
      <c r="F3000" s="33"/>
      <c r="G3000" s="33"/>
      <c r="H3000" s="33"/>
      <c r="I3000" s="33"/>
      <c r="J3000" s="33"/>
      <c r="K3000" s="33"/>
      <c r="L3000" s="33"/>
      <c r="M3000" s="33"/>
      <c r="N3000" s="33"/>
      <c r="O3000" s="33"/>
      <c r="P3000" s="33"/>
      <c r="Q3000" s="33"/>
      <c r="R3000" s="33"/>
      <c r="S3000" s="33"/>
    </row>
    <row r="3001" spans="2:19">
      <c r="B3001" s="5">
        <v>1969</v>
      </c>
      <c r="C3001" s="33"/>
      <c r="D3001" s="33"/>
      <c r="E3001" s="33"/>
      <c r="F3001" s="33"/>
      <c r="G3001" s="33"/>
      <c r="H3001" s="33"/>
      <c r="I3001" s="33"/>
      <c r="J3001" s="33"/>
      <c r="K3001" s="33"/>
      <c r="L3001" s="33"/>
      <c r="M3001" s="33"/>
      <c r="N3001" s="33"/>
      <c r="O3001" s="33"/>
      <c r="P3001" s="33"/>
      <c r="Q3001" s="33"/>
      <c r="R3001" s="33"/>
      <c r="S3001" s="33"/>
    </row>
    <row r="3002" spans="2:19">
      <c r="B3002" s="5">
        <v>1968</v>
      </c>
      <c r="C3002" s="33"/>
      <c r="D3002" s="33"/>
      <c r="E3002" s="33"/>
      <c r="F3002" s="33"/>
      <c r="G3002" s="33"/>
      <c r="H3002" s="33"/>
      <c r="I3002" s="33"/>
      <c r="J3002" s="33"/>
      <c r="K3002" s="33"/>
      <c r="L3002" s="33"/>
      <c r="M3002" s="33"/>
      <c r="N3002" s="33"/>
      <c r="O3002" s="33"/>
      <c r="P3002" s="33"/>
      <c r="Q3002" s="33"/>
      <c r="R3002" s="33"/>
      <c r="S3002" s="33"/>
    </row>
    <row r="3003" spans="2:19">
      <c r="B3003" s="5">
        <v>1967</v>
      </c>
      <c r="C3003" s="33"/>
      <c r="D3003" s="33"/>
      <c r="E3003" s="33"/>
      <c r="F3003" s="33"/>
      <c r="G3003" s="33"/>
      <c r="H3003" s="33"/>
      <c r="I3003" s="33"/>
      <c r="J3003" s="33"/>
      <c r="K3003" s="33"/>
      <c r="L3003" s="33"/>
      <c r="M3003" s="33"/>
      <c r="N3003" s="33"/>
      <c r="O3003" s="33"/>
      <c r="P3003" s="33"/>
      <c r="Q3003" s="33"/>
      <c r="R3003" s="33"/>
      <c r="S3003" s="33"/>
    </row>
    <row r="3004" spans="2:19">
      <c r="B3004" s="5">
        <v>1966</v>
      </c>
      <c r="C3004" s="33"/>
      <c r="D3004" s="33"/>
      <c r="E3004" s="33"/>
      <c r="F3004" s="33"/>
      <c r="G3004" s="33"/>
      <c r="H3004" s="33"/>
      <c r="I3004" s="33"/>
      <c r="J3004" s="33"/>
      <c r="K3004" s="33"/>
      <c r="L3004" s="33"/>
      <c r="M3004" s="33"/>
      <c r="N3004" s="33"/>
      <c r="O3004" s="33"/>
      <c r="P3004" s="33"/>
      <c r="Q3004" s="33"/>
      <c r="R3004" s="33"/>
      <c r="S3004" s="33"/>
    </row>
    <row r="3005" spans="2:19">
      <c r="B3005" s="5">
        <v>1965</v>
      </c>
      <c r="C3005" s="33"/>
      <c r="D3005" s="33"/>
      <c r="E3005" s="33"/>
      <c r="F3005" s="33"/>
      <c r="G3005" s="33"/>
      <c r="H3005" s="33"/>
      <c r="I3005" s="33"/>
      <c r="J3005" s="33"/>
      <c r="K3005" s="33"/>
      <c r="L3005" s="33"/>
      <c r="M3005" s="33"/>
      <c r="N3005" s="33"/>
      <c r="O3005" s="33"/>
      <c r="P3005" s="33"/>
      <c r="Q3005" s="33"/>
      <c r="R3005" s="33"/>
      <c r="S3005" s="33"/>
    </row>
    <row r="3006" spans="2:19">
      <c r="B3006" s="5">
        <v>1964</v>
      </c>
      <c r="C3006" s="33"/>
      <c r="D3006" s="33"/>
      <c r="E3006" s="33"/>
      <c r="F3006" s="33"/>
      <c r="G3006" s="33"/>
      <c r="H3006" s="33"/>
      <c r="I3006" s="33"/>
      <c r="J3006" s="33"/>
      <c r="K3006" s="33"/>
      <c r="L3006" s="33"/>
      <c r="M3006" s="33"/>
      <c r="N3006" s="33"/>
      <c r="O3006" s="33"/>
      <c r="P3006" s="33"/>
      <c r="Q3006" s="33"/>
      <c r="R3006" s="33"/>
      <c r="S3006" s="33"/>
    </row>
    <row r="3007" spans="2:19">
      <c r="B3007" s="5">
        <v>1963</v>
      </c>
      <c r="C3007" s="33"/>
      <c r="D3007" s="33"/>
      <c r="E3007" s="33"/>
      <c r="F3007" s="33"/>
      <c r="G3007" s="33"/>
      <c r="H3007" s="33"/>
      <c r="I3007" s="33"/>
      <c r="J3007" s="33"/>
      <c r="K3007" s="33"/>
      <c r="L3007" s="33"/>
      <c r="M3007" s="33"/>
      <c r="N3007" s="33"/>
      <c r="O3007" s="33"/>
      <c r="P3007" s="33"/>
      <c r="Q3007" s="33"/>
      <c r="R3007" s="33"/>
      <c r="S3007" s="33"/>
    </row>
    <row r="3008" spans="2:19">
      <c r="B3008" s="5">
        <v>1962</v>
      </c>
      <c r="C3008" s="33"/>
      <c r="D3008" s="33"/>
      <c r="E3008" s="33"/>
      <c r="F3008" s="33"/>
      <c r="G3008" s="33"/>
      <c r="H3008" s="33"/>
      <c r="I3008" s="33"/>
      <c r="J3008" s="33"/>
      <c r="K3008" s="33"/>
      <c r="L3008" s="33"/>
      <c r="M3008" s="33"/>
      <c r="N3008" s="33"/>
      <c r="O3008" s="33"/>
      <c r="P3008" s="33"/>
      <c r="Q3008" s="33"/>
      <c r="R3008" s="33"/>
      <c r="S3008" s="33"/>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1"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2"/>
      <c r="B3042" s="6"/>
      <c r="C3042" s="7"/>
      <c r="D3042" s="7"/>
      <c r="E3042" s="7"/>
      <c r="F3042" s="7"/>
      <c r="G3042" s="7"/>
      <c r="H3042" s="7"/>
      <c r="I3042" s="7"/>
      <c r="J3042" s="7"/>
      <c r="K3042" s="7"/>
      <c r="L3042" s="7"/>
      <c r="M3042" s="9"/>
    </row>
    <row r="3043" spans="1:19">
      <c r="A3043" s="63" t="s">
        <v>136</v>
      </c>
      <c r="B3043" s="5">
        <v>2022</v>
      </c>
      <c r="C3043" s="32"/>
      <c r="D3043" s="32"/>
      <c r="E3043" s="32"/>
      <c r="F3043" s="32"/>
      <c r="G3043" s="32"/>
      <c r="H3043" s="32"/>
      <c r="I3043" s="32"/>
      <c r="J3043" s="32"/>
      <c r="K3043" s="32"/>
      <c r="L3043" s="32"/>
      <c r="M3043" s="32"/>
      <c r="N3043" s="32"/>
      <c r="O3043" s="32"/>
      <c r="P3043" s="32"/>
      <c r="Q3043" s="32"/>
      <c r="R3043" s="60"/>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1"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2"/>
      <c r="B3137" s="6"/>
      <c r="C3137" s="7"/>
      <c r="D3137" s="7"/>
      <c r="E3137" s="7"/>
      <c r="F3137" s="7"/>
      <c r="G3137" s="7"/>
      <c r="H3137" s="7"/>
      <c r="I3137" s="7"/>
      <c r="J3137" s="7"/>
      <c r="K3137" s="7"/>
      <c r="L3137" s="7"/>
      <c r="M3137" s="9"/>
    </row>
    <row r="3138" spans="1:19" ht="25.5">
      <c r="A3138" s="63" t="s">
        <v>137</v>
      </c>
      <c r="B3138" s="5">
        <v>2022</v>
      </c>
      <c r="C3138" s="32"/>
      <c r="D3138" s="32"/>
      <c r="E3138" s="32"/>
      <c r="F3138" s="32"/>
      <c r="G3138" s="32"/>
      <c r="H3138" s="32"/>
      <c r="I3138" s="32"/>
      <c r="J3138" s="32"/>
      <c r="K3138" s="32"/>
      <c r="L3138" s="32"/>
      <c r="M3138" s="32"/>
      <c r="N3138" s="32"/>
      <c r="O3138" s="32"/>
      <c r="P3138" s="32"/>
      <c r="Q3138" s="32"/>
      <c r="R3138" s="60"/>
      <c r="S3138" s="33"/>
    </row>
    <row r="3139" spans="1:19">
      <c r="A3139" s="34"/>
      <c r="B3139" s="5">
        <v>2021</v>
      </c>
      <c r="C3139" s="32"/>
      <c r="D3139" s="32"/>
      <c r="E3139" s="32"/>
      <c r="F3139" s="32"/>
      <c r="G3139" s="32"/>
      <c r="H3139" s="32"/>
      <c r="I3139" s="32"/>
      <c r="J3139" s="32"/>
      <c r="K3139" s="32"/>
      <c r="L3139" s="32"/>
      <c r="M3139" s="32"/>
      <c r="N3139" s="32"/>
      <c r="O3139" s="32"/>
      <c r="P3139" s="32"/>
      <c r="Q3139" s="32"/>
      <c r="R3139" s="33"/>
      <c r="S3139" s="33"/>
    </row>
    <row r="3140" spans="1:19">
      <c r="B3140" s="5">
        <v>2020</v>
      </c>
      <c r="C3140" s="32"/>
      <c r="D3140" s="32"/>
      <c r="E3140" s="32"/>
      <c r="F3140" s="32"/>
      <c r="G3140" s="32"/>
      <c r="H3140" s="32"/>
      <c r="I3140" s="32"/>
      <c r="J3140" s="32"/>
      <c r="K3140" s="32"/>
      <c r="L3140" s="32"/>
      <c r="M3140" s="32"/>
      <c r="N3140" s="32"/>
      <c r="O3140" s="32"/>
      <c r="P3140" s="32"/>
      <c r="Q3140" s="33"/>
      <c r="R3140" s="33"/>
      <c r="S3140" s="33"/>
    </row>
    <row r="3141" spans="1:19">
      <c r="A3141" s="36"/>
      <c r="B3141" s="5">
        <v>2019</v>
      </c>
      <c r="C3141" s="32"/>
      <c r="D3141" s="32"/>
      <c r="E3141" s="32"/>
      <c r="F3141" s="32"/>
      <c r="G3141" s="32"/>
      <c r="H3141" s="32"/>
      <c r="I3141" s="32"/>
      <c r="J3141" s="32"/>
      <c r="K3141" s="32"/>
      <c r="L3141" s="32"/>
      <c r="M3141" s="32"/>
      <c r="N3141" s="32"/>
      <c r="O3141" s="32"/>
      <c r="P3141" s="33"/>
      <c r="Q3141" s="33"/>
      <c r="R3141" s="33"/>
      <c r="S3141" s="33"/>
    </row>
    <row r="3142" spans="1:19">
      <c r="A3142" s="36"/>
      <c r="B3142" s="5">
        <v>2018</v>
      </c>
      <c r="C3142" s="32"/>
      <c r="D3142" s="32"/>
      <c r="E3142" s="32"/>
      <c r="F3142" s="32"/>
      <c r="G3142" s="32"/>
      <c r="H3142" s="32"/>
      <c r="I3142" s="32"/>
      <c r="J3142" s="32"/>
      <c r="K3142" s="32"/>
      <c r="L3142" s="32"/>
      <c r="M3142" s="32"/>
      <c r="N3142" s="32"/>
      <c r="O3142" s="33"/>
      <c r="P3142" s="33"/>
      <c r="Q3142" s="33"/>
      <c r="R3142" s="33"/>
      <c r="S3142" s="33"/>
    </row>
    <row r="3143" spans="1:19">
      <c r="A3143" s="36"/>
      <c r="B3143" s="5">
        <v>2017</v>
      </c>
      <c r="C3143" s="32"/>
      <c r="D3143" s="32"/>
      <c r="E3143" s="32"/>
      <c r="F3143" s="32"/>
      <c r="G3143" s="32"/>
      <c r="H3143" s="32"/>
      <c r="I3143" s="32"/>
      <c r="J3143" s="32"/>
      <c r="K3143" s="32"/>
      <c r="L3143" s="32"/>
      <c r="M3143" s="32"/>
      <c r="N3143" s="33"/>
      <c r="O3143" s="33"/>
      <c r="P3143" s="33"/>
      <c r="Q3143" s="33"/>
      <c r="R3143" s="33"/>
      <c r="S3143" s="33"/>
    </row>
    <row r="3144" spans="1:19">
      <c r="B3144" s="5">
        <v>2016</v>
      </c>
      <c r="C3144" s="32"/>
      <c r="D3144" s="32"/>
      <c r="E3144" s="32"/>
      <c r="F3144" s="32"/>
      <c r="G3144" s="32"/>
      <c r="H3144" s="32"/>
      <c r="I3144" s="32"/>
      <c r="J3144" s="32"/>
      <c r="K3144" s="32"/>
      <c r="L3144" s="32"/>
      <c r="M3144" s="33"/>
      <c r="N3144" s="33"/>
      <c r="O3144" s="33"/>
      <c r="P3144" s="33"/>
      <c r="Q3144" s="33"/>
      <c r="R3144" s="33"/>
      <c r="S3144" s="33"/>
    </row>
    <row r="3145" spans="1:19">
      <c r="B3145" s="5">
        <v>2015</v>
      </c>
      <c r="C3145" s="32"/>
      <c r="D3145" s="32"/>
      <c r="E3145" s="32"/>
      <c r="F3145" s="32"/>
      <c r="G3145" s="32"/>
      <c r="H3145" s="32"/>
      <c r="I3145" s="32"/>
      <c r="J3145" s="32"/>
      <c r="K3145" s="32"/>
      <c r="L3145" s="33"/>
      <c r="M3145" s="33"/>
      <c r="N3145" s="33"/>
      <c r="O3145" s="33"/>
      <c r="P3145" s="33"/>
      <c r="Q3145" s="33"/>
      <c r="R3145" s="33"/>
      <c r="S3145" s="33"/>
    </row>
    <row r="3146" spans="1:19">
      <c r="B3146" s="5">
        <v>2014</v>
      </c>
      <c r="C3146" s="32"/>
      <c r="D3146" s="32"/>
      <c r="E3146" s="32"/>
      <c r="F3146" s="32"/>
      <c r="G3146" s="32"/>
      <c r="H3146" s="32"/>
      <c r="I3146" s="32"/>
      <c r="J3146" s="32"/>
      <c r="K3146" s="33"/>
      <c r="L3146" s="33"/>
      <c r="M3146" s="33"/>
      <c r="N3146" s="33"/>
      <c r="O3146" s="33"/>
      <c r="P3146" s="33"/>
      <c r="Q3146" s="33"/>
      <c r="R3146" s="33"/>
      <c r="S3146" s="33"/>
    </row>
    <row r="3147" spans="1:19">
      <c r="B3147" s="5">
        <v>2013</v>
      </c>
      <c r="C3147" s="32"/>
      <c r="D3147" s="32"/>
      <c r="E3147" s="32"/>
      <c r="F3147" s="32"/>
      <c r="G3147" s="32"/>
      <c r="H3147" s="32"/>
      <c r="I3147" s="32"/>
      <c r="J3147" s="33"/>
      <c r="K3147" s="33"/>
      <c r="L3147" s="33"/>
      <c r="M3147" s="33"/>
      <c r="N3147" s="33"/>
      <c r="O3147" s="33"/>
      <c r="P3147" s="33"/>
      <c r="Q3147" s="33"/>
      <c r="R3147" s="33"/>
      <c r="S3147" s="33"/>
    </row>
    <row r="3148" spans="1:19">
      <c r="B3148" s="5">
        <v>2012</v>
      </c>
      <c r="C3148" s="32"/>
      <c r="D3148" s="32"/>
      <c r="E3148" s="32"/>
      <c r="F3148" s="32"/>
      <c r="G3148" s="32"/>
      <c r="H3148" s="32"/>
      <c r="I3148" s="33"/>
      <c r="J3148" s="33"/>
      <c r="K3148" s="33"/>
      <c r="L3148" s="33"/>
      <c r="M3148" s="33"/>
      <c r="N3148" s="33"/>
      <c r="O3148" s="33"/>
      <c r="P3148" s="33"/>
      <c r="Q3148" s="33"/>
      <c r="R3148" s="33"/>
      <c r="S3148" s="33"/>
    </row>
    <row r="3149" spans="1:19">
      <c r="B3149" s="5">
        <v>2011</v>
      </c>
      <c r="C3149" s="32"/>
      <c r="D3149" s="32"/>
      <c r="E3149" s="32"/>
      <c r="F3149" s="32"/>
      <c r="G3149" s="32"/>
      <c r="H3149" s="33"/>
      <c r="I3149" s="33"/>
      <c r="J3149" s="33"/>
      <c r="K3149" s="33"/>
      <c r="L3149" s="33"/>
      <c r="M3149" s="33"/>
      <c r="N3149" s="33"/>
      <c r="O3149" s="33"/>
      <c r="P3149" s="33"/>
      <c r="Q3149" s="33"/>
      <c r="R3149" s="33"/>
      <c r="S3149" s="33"/>
    </row>
    <row r="3150" spans="1:19">
      <c r="B3150" s="5">
        <v>2010</v>
      </c>
      <c r="C3150" s="32"/>
      <c r="D3150" s="32"/>
      <c r="E3150" s="32"/>
      <c r="F3150" s="32"/>
      <c r="G3150" s="33"/>
      <c r="H3150" s="33"/>
      <c r="I3150" s="33"/>
      <c r="J3150" s="33"/>
      <c r="K3150" s="33"/>
      <c r="L3150" s="33"/>
      <c r="M3150" s="33"/>
      <c r="N3150" s="33"/>
      <c r="O3150" s="33"/>
      <c r="P3150" s="33"/>
      <c r="Q3150" s="33"/>
      <c r="R3150" s="33"/>
      <c r="S3150" s="33"/>
    </row>
    <row r="3151" spans="1:19">
      <c r="B3151" s="5">
        <v>2009</v>
      </c>
      <c r="C3151" s="32"/>
      <c r="D3151" s="32"/>
      <c r="E3151" s="32"/>
      <c r="F3151" s="33"/>
      <c r="G3151" s="33"/>
      <c r="H3151" s="33"/>
      <c r="I3151" s="33"/>
      <c r="J3151" s="33"/>
      <c r="K3151" s="33"/>
      <c r="L3151" s="33"/>
      <c r="M3151" s="33"/>
      <c r="N3151" s="33"/>
      <c r="O3151" s="33"/>
      <c r="P3151" s="33"/>
      <c r="Q3151" s="33"/>
      <c r="R3151" s="33"/>
      <c r="S3151" s="33"/>
    </row>
    <row r="3152" spans="1:19">
      <c r="B3152" s="5">
        <v>2008</v>
      </c>
      <c r="C3152" s="32"/>
      <c r="D3152" s="32"/>
      <c r="E3152" s="33"/>
      <c r="F3152" s="33"/>
      <c r="G3152" s="33"/>
      <c r="H3152" s="33"/>
      <c r="I3152" s="33"/>
      <c r="J3152" s="33"/>
      <c r="K3152" s="33"/>
      <c r="L3152" s="33"/>
      <c r="M3152" s="33"/>
      <c r="N3152" s="33"/>
      <c r="O3152" s="33"/>
      <c r="P3152" s="33"/>
      <c r="Q3152" s="33"/>
      <c r="R3152" s="33"/>
      <c r="S3152" s="33"/>
    </row>
    <row r="3153" spans="2:19">
      <c r="B3153" s="5">
        <v>2007</v>
      </c>
      <c r="C3153" s="32"/>
      <c r="D3153" s="33"/>
      <c r="E3153" s="33"/>
      <c r="F3153" s="33"/>
      <c r="G3153" s="33"/>
      <c r="H3153" s="33"/>
      <c r="I3153" s="33"/>
      <c r="J3153" s="33"/>
      <c r="K3153" s="33"/>
      <c r="L3153" s="33"/>
      <c r="M3153" s="33"/>
      <c r="N3153" s="33"/>
      <c r="O3153" s="33"/>
      <c r="P3153" s="33"/>
      <c r="Q3153" s="33"/>
      <c r="R3153" s="33"/>
      <c r="S3153" s="33"/>
    </row>
    <row r="3154" spans="2:19">
      <c r="B3154" s="5">
        <v>2006</v>
      </c>
      <c r="C3154" s="33"/>
      <c r="D3154" s="33"/>
      <c r="E3154" s="33"/>
      <c r="F3154" s="33"/>
      <c r="G3154" s="33"/>
      <c r="H3154" s="33"/>
      <c r="I3154" s="33"/>
      <c r="J3154" s="33"/>
      <c r="K3154" s="33"/>
      <c r="L3154" s="33"/>
      <c r="M3154" s="33"/>
      <c r="N3154" s="33"/>
      <c r="O3154" s="33"/>
      <c r="P3154" s="33"/>
      <c r="Q3154" s="33"/>
      <c r="R3154" s="33"/>
      <c r="S3154" s="33"/>
    </row>
    <row r="3155" spans="2:19">
      <c r="B3155" s="5">
        <v>2005</v>
      </c>
      <c r="C3155" s="33"/>
      <c r="D3155" s="33"/>
      <c r="E3155" s="33"/>
      <c r="F3155" s="33"/>
      <c r="G3155" s="33"/>
      <c r="H3155" s="33"/>
      <c r="I3155" s="33"/>
      <c r="J3155" s="33"/>
      <c r="K3155" s="33"/>
      <c r="L3155" s="33"/>
      <c r="M3155" s="33"/>
      <c r="N3155" s="33"/>
      <c r="O3155" s="33"/>
      <c r="P3155" s="33"/>
      <c r="Q3155" s="33"/>
      <c r="R3155" s="33"/>
      <c r="S3155" s="33"/>
    </row>
    <row r="3156" spans="2:19">
      <c r="B3156" s="5">
        <v>2004</v>
      </c>
      <c r="C3156" s="33"/>
      <c r="D3156" s="33"/>
      <c r="E3156" s="33"/>
      <c r="F3156" s="33"/>
      <c r="G3156" s="33"/>
      <c r="H3156" s="33"/>
      <c r="I3156" s="33"/>
      <c r="J3156" s="33"/>
      <c r="K3156" s="33"/>
      <c r="L3156" s="33"/>
      <c r="M3156" s="33"/>
      <c r="N3156" s="33"/>
      <c r="O3156" s="33"/>
      <c r="P3156" s="33"/>
      <c r="Q3156" s="33"/>
      <c r="R3156" s="33"/>
      <c r="S3156" s="33"/>
    </row>
    <row r="3157" spans="2:19">
      <c r="B3157" s="5">
        <v>2003</v>
      </c>
      <c r="C3157" s="33"/>
      <c r="D3157" s="33"/>
      <c r="E3157" s="33"/>
      <c r="F3157" s="33"/>
      <c r="G3157" s="33"/>
      <c r="H3157" s="33"/>
      <c r="I3157" s="33"/>
      <c r="J3157" s="33"/>
      <c r="K3157" s="33"/>
      <c r="L3157" s="33"/>
      <c r="M3157" s="33"/>
      <c r="N3157" s="33"/>
      <c r="O3157" s="33"/>
      <c r="P3157" s="33"/>
      <c r="Q3157" s="33"/>
      <c r="R3157" s="33"/>
      <c r="S3157" s="33"/>
    </row>
    <row r="3158" spans="2:19">
      <c r="B3158" s="5">
        <v>2002</v>
      </c>
      <c r="C3158" s="33"/>
      <c r="D3158" s="33"/>
      <c r="E3158" s="33"/>
      <c r="F3158" s="33"/>
      <c r="G3158" s="33"/>
      <c r="H3158" s="33"/>
      <c r="I3158" s="33"/>
      <c r="J3158" s="33"/>
      <c r="K3158" s="33"/>
      <c r="L3158" s="33"/>
      <c r="M3158" s="33"/>
      <c r="N3158" s="33"/>
      <c r="O3158" s="33"/>
      <c r="P3158" s="33"/>
      <c r="Q3158" s="33"/>
      <c r="R3158" s="33"/>
      <c r="S3158" s="33"/>
    </row>
    <row r="3159" spans="2:19">
      <c r="B3159" s="5">
        <v>2001</v>
      </c>
      <c r="C3159" s="33"/>
      <c r="D3159" s="33"/>
      <c r="E3159" s="33"/>
      <c r="F3159" s="33"/>
      <c r="G3159" s="33"/>
      <c r="H3159" s="33"/>
      <c r="I3159" s="33"/>
      <c r="J3159" s="33"/>
      <c r="K3159" s="33"/>
      <c r="L3159" s="33"/>
      <c r="M3159" s="33"/>
      <c r="N3159" s="33"/>
      <c r="O3159" s="33"/>
      <c r="P3159" s="33"/>
      <c r="Q3159" s="33"/>
      <c r="R3159" s="33"/>
      <c r="S3159" s="33"/>
    </row>
    <row r="3160" spans="2:19">
      <c r="B3160" s="5">
        <v>2000</v>
      </c>
      <c r="C3160" s="33"/>
      <c r="D3160" s="33"/>
      <c r="E3160" s="33"/>
      <c r="F3160" s="33"/>
      <c r="G3160" s="33"/>
      <c r="H3160" s="33"/>
      <c r="I3160" s="33"/>
      <c r="J3160" s="33"/>
      <c r="K3160" s="33"/>
      <c r="L3160" s="33"/>
      <c r="M3160" s="33"/>
      <c r="N3160" s="33"/>
      <c r="O3160" s="33"/>
      <c r="P3160" s="33"/>
      <c r="Q3160" s="33"/>
      <c r="R3160" s="33"/>
      <c r="S3160" s="33"/>
    </row>
    <row r="3161" spans="2:19">
      <c r="B3161" s="5">
        <v>1999</v>
      </c>
      <c r="C3161" s="33"/>
      <c r="D3161" s="33"/>
      <c r="E3161" s="33"/>
      <c r="F3161" s="33"/>
      <c r="G3161" s="33"/>
      <c r="H3161" s="33"/>
      <c r="I3161" s="33"/>
      <c r="J3161" s="33"/>
      <c r="K3161" s="33"/>
      <c r="L3161" s="33"/>
      <c r="M3161" s="33"/>
      <c r="N3161" s="33"/>
      <c r="O3161" s="33"/>
      <c r="P3161" s="33"/>
      <c r="Q3161" s="33"/>
      <c r="R3161" s="33"/>
      <c r="S3161" s="33"/>
    </row>
    <row r="3162" spans="2:19">
      <c r="B3162" s="5">
        <v>1998</v>
      </c>
      <c r="C3162" s="33"/>
      <c r="D3162" s="33"/>
      <c r="E3162" s="33"/>
      <c r="F3162" s="33"/>
      <c r="G3162" s="33"/>
      <c r="H3162" s="33"/>
      <c r="I3162" s="33"/>
      <c r="J3162" s="33"/>
      <c r="K3162" s="33"/>
      <c r="L3162" s="33"/>
      <c r="M3162" s="33"/>
      <c r="N3162" s="33"/>
      <c r="O3162" s="33"/>
      <c r="P3162" s="33"/>
      <c r="Q3162" s="33"/>
      <c r="R3162" s="33"/>
      <c r="S3162" s="33"/>
    </row>
    <row r="3163" spans="2:19">
      <c r="B3163" s="5">
        <v>1997</v>
      </c>
      <c r="C3163" s="33"/>
      <c r="D3163" s="33"/>
      <c r="E3163" s="33"/>
      <c r="F3163" s="33"/>
      <c r="G3163" s="33"/>
      <c r="H3163" s="33"/>
      <c r="I3163" s="33"/>
      <c r="J3163" s="33"/>
      <c r="K3163" s="33"/>
      <c r="L3163" s="33"/>
      <c r="M3163" s="33"/>
      <c r="N3163" s="33"/>
      <c r="O3163" s="33"/>
      <c r="P3163" s="33"/>
      <c r="Q3163" s="33"/>
      <c r="R3163" s="33"/>
      <c r="S3163" s="33"/>
    </row>
    <row r="3164" spans="2:19">
      <c r="B3164" s="5">
        <v>1996</v>
      </c>
      <c r="C3164" s="33"/>
      <c r="D3164" s="33"/>
      <c r="E3164" s="33"/>
      <c r="F3164" s="33"/>
      <c r="G3164" s="33"/>
      <c r="H3164" s="33"/>
      <c r="I3164" s="33"/>
      <c r="J3164" s="33"/>
      <c r="K3164" s="33"/>
      <c r="L3164" s="33"/>
      <c r="M3164" s="33"/>
      <c r="N3164" s="33"/>
      <c r="O3164" s="33"/>
      <c r="P3164" s="33"/>
      <c r="Q3164" s="33"/>
      <c r="R3164" s="33"/>
      <c r="S3164" s="33"/>
    </row>
    <row r="3165" spans="2:19">
      <c r="B3165" s="5">
        <v>1995</v>
      </c>
      <c r="C3165" s="33"/>
      <c r="D3165" s="33"/>
      <c r="E3165" s="33"/>
      <c r="F3165" s="33"/>
      <c r="G3165" s="33"/>
      <c r="H3165" s="33"/>
      <c r="I3165" s="33"/>
      <c r="J3165" s="33"/>
      <c r="K3165" s="33"/>
      <c r="L3165" s="33"/>
      <c r="M3165" s="33"/>
      <c r="N3165" s="33"/>
      <c r="O3165" s="33"/>
      <c r="P3165" s="33"/>
      <c r="Q3165" s="33"/>
      <c r="R3165" s="33"/>
      <c r="S3165" s="33"/>
    </row>
    <row r="3166" spans="2:19">
      <c r="B3166" s="5">
        <v>1994</v>
      </c>
      <c r="C3166" s="33"/>
      <c r="D3166" s="33"/>
      <c r="E3166" s="33"/>
      <c r="F3166" s="33"/>
      <c r="G3166" s="33"/>
      <c r="H3166" s="33"/>
      <c r="I3166" s="33"/>
      <c r="J3166" s="33"/>
      <c r="K3166" s="33"/>
      <c r="L3166" s="33"/>
      <c r="M3166" s="33"/>
      <c r="N3166" s="33"/>
      <c r="O3166" s="33"/>
      <c r="P3166" s="33"/>
      <c r="Q3166" s="33"/>
      <c r="R3166" s="33"/>
      <c r="S3166" s="33"/>
    </row>
    <row r="3167" spans="2:19">
      <c r="B3167" s="5">
        <v>1993</v>
      </c>
      <c r="C3167" s="33"/>
      <c r="D3167" s="33"/>
      <c r="E3167" s="33"/>
      <c r="F3167" s="33"/>
      <c r="G3167" s="33"/>
      <c r="H3167" s="33"/>
      <c r="I3167" s="33"/>
      <c r="J3167" s="33"/>
      <c r="K3167" s="33"/>
      <c r="L3167" s="33"/>
      <c r="M3167" s="33"/>
      <c r="N3167" s="33"/>
      <c r="O3167" s="33"/>
      <c r="P3167" s="33"/>
      <c r="Q3167" s="33"/>
      <c r="R3167" s="33"/>
      <c r="S3167" s="33"/>
    </row>
    <row r="3168" spans="2:19">
      <c r="B3168" s="5">
        <v>1992</v>
      </c>
      <c r="C3168" s="33"/>
      <c r="D3168" s="33"/>
      <c r="E3168" s="33"/>
      <c r="F3168" s="33"/>
      <c r="G3168" s="33"/>
      <c r="H3168" s="33"/>
      <c r="I3168" s="33"/>
      <c r="J3168" s="33"/>
      <c r="K3168" s="33"/>
      <c r="L3168" s="33"/>
      <c r="M3168" s="33"/>
      <c r="N3168" s="33"/>
      <c r="O3168" s="33"/>
      <c r="P3168" s="33"/>
      <c r="Q3168" s="33"/>
      <c r="R3168" s="33"/>
      <c r="S3168" s="33"/>
    </row>
    <row r="3169" spans="2:19">
      <c r="B3169" s="5">
        <v>1991</v>
      </c>
      <c r="C3169" s="33"/>
      <c r="D3169" s="33"/>
      <c r="E3169" s="33"/>
      <c r="F3169" s="33"/>
      <c r="G3169" s="33"/>
      <c r="H3169" s="33"/>
      <c r="I3169" s="33"/>
      <c r="J3169" s="33"/>
      <c r="K3169" s="33"/>
      <c r="L3169" s="33"/>
      <c r="M3169" s="33"/>
      <c r="N3169" s="33"/>
      <c r="O3169" s="33"/>
      <c r="P3169" s="33"/>
      <c r="Q3169" s="33"/>
      <c r="R3169" s="33"/>
      <c r="S3169" s="33"/>
    </row>
    <row r="3170" spans="2:19">
      <c r="B3170" s="5">
        <v>1990</v>
      </c>
      <c r="C3170" s="33"/>
      <c r="D3170" s="33"/>
      <c r="E3170" s="33"/>
      <c r="F3170" s="33"/>
      <c r="G3170" s="33"/>
      <c r="H3170" s="33"/>
      <c r="I3170" s="33"/>
      <c r="J3170" s="33"/>
      <c r="K3170" s="33"/>
      <c r="L3170" s="33"/>
      <c r="M3170" s="33"/>
      <c r="N3170" s="33"/>
      <c r="O3170" s="33"/>
      <c r="P3170" s="33"/>
      <c r="Q3170" s="33"/>
      <c r="R3170" s="33"/>
      <c r="S3170" s="33"/>
    </row>
    <row r="3171" spans="2:19">
      <c r="B3171" s="5">
        <v>1989</v>
      </c>
      <c r="C3171" s="33"/>
      <c r="D3171" s="33"/>
      <c r="E3171" s="33"/>
      <c r="F3171" s="33"/>
      <c r="G3171" s="33"/>
      <c r="H3171" s="33"/>
      <c r="I3171" s="33"/>
      <c r="J3171" s="33"/>
      <c r="K3171" s="33"/>
      <c r="L3171" s="33"/>
      <c r="M3171" s="33"/>
      <c r="N3171" s="33"/>
      <c r="O3171" s="33"/>
      <c r="P3171" s="33"/>
      <c r="Q3171" s="33"/>
      <c r="R3171" s="33"/>
      <c r="S3171" s="33"/>
    </row>
    <row r="3172" spans="2:19">
      <c r="B3172" s="5">
        <v>1988</v>
      </c>
      <c r="C3172" s="33"/>
      <c r="D3172" s="33"/>
      <c r="E3172" s="33"/>
      <c r="F3172" s="33"/>
      <c r="G3172" s="33"/>
      <c r="H3172" s="33"/>
      <c r="I3172" s="33"/>
      <c r="J3172" s="33"/>
      <c r="K3172" s="33"/>
      <c r="L3172" s="33"/>
      <c r="M3172" s="33"/>
      <c r="N3172" s="33"/>
      <c r="O3172" s="33"/>
      <c r="P3172" s="33"/>
      <c r="Q3172" s="33"/>
      <c r="R3172" s="33"/>
      <c r="S3172" s="33"/>
    </row>
    <row r="3173" spans="2:19">
      <c r="B3173" s="5">
        <v>1987</v>
      </c>
      <c r="C3173" s="33"/>
      <c r="D3173" s="33"/>
      <c r="E3173" s="33"/>
      <c r="F3173" s="33"/>
      <c r="G3173" s="33"/>
      <c r="H3173" s="33"/>
      <c r="I3173" s="33"/>
      <c r="J3173" s="33"/>
      <c r="K3173" s="33"/>
      <c r="L3173" s="33"/>
      <c r="M3173" s="33"/>
      <c r="N3173" s="33"/>
      <c r="O3173" s="33"/>
      <c r="P3173" s="33"/>
      <c r="Q3173" s="33"/>
      <c r="R3173" s="33"/>
      <c r="S3173" s="33"/>
    </row>
    <row r="3174" spans="2:19">
      <c r="B3174" s="5">
        <v>1986</v>
      </c>
      <c r="C3174" s="33"/>
      <c r="D3174" s="33"/>
      <c r="E3174" s="33"/>
      <c r="F3174" s="33"/>
      <c r="G3174" s="33"/>
      <c r="H3174" s="33"/>
      <c r="I3174" s="33"/>
      <c r="J3174" s="33"/>
      <c r="K3174" s="33"/>
      <c r="L3174" s="33"/>
      <c r="M3174" s="33"/>
      <c r="N3174" s="33"/>
      <c r="O3174" s="33"/>
      <c r="P3174" s="33"/>
      <c r="Q3174" s="33"/>
      <c r="R3174" s="33"/>
      <c r="S3174" s="33"/>
    </row>
    <row r="3175" spans="2:19">
      <c r="B3175" s="5">
        <v>1985</v>
      </c>
      <c r="C3175" s="33"/>
      <c r="D3175" s="33"/>
      <c r="E3175" s="33"/>
      <c r="F3175" s="33"/>
      <c r="G3175" s="33"/>
      <c r="H3175" s="33"/>
      <c r="I3175" s="33"/>
      <c r="J3175" s="33"/>
      <c r="K3175" s="33"/>
      <c r="L3175" s="33"/>
      <c r="M3175" s="33"/>
      <c r="N3175" s="33"/>
      <c r="O3175" s="33"/>
      <c r="P3175" s="33"/>
      <c r="Q3175" s="33"/>
      <c r="R3175" s="33"/>
      <c r="S3175" s="33"/>
    </row>
    <row r="3176" spans="2:19">
      <c r="B3176" s="5">
        <v>1984</v>
      </c>
      <c r="C3176" s="33"/>
      <c r="D3176" s="33"/>
      <c r="E3176" s="33"/>
      <c r="F3176" s="33"/>
      <c r="G3176" s="33"/>
      <c r="H3176" s="33"/>
      <c r="I3176" s="33"/>
      <c r="J3176" s="33"/>
      <c r="K3176" s="33"/>
      <c r="L3176" s="33"/>
      <c r="M3176" s="33"/>
      <c r="N3176" s="33"/>
      <c r="O3176" s="33"/>
      <c r="P3176" s="33"/>
      <c r="Q3176" s="33"/>
      <c r="R3176" s="33"/>
      <c r="S3176" s="33"/>
    </row>
    <row r="3177" spans="2:19">
      <c r="B3177" s="5">
        <v>1983</v>
      </c>
      <c r="C3177" s="33"/>
      <c r="D3177" s="33"/>
      <c r="E3177" s="33"/>
      <c r="F3177" s="33"/>
      <c r="G3177" s="33"/>
      <c r="H3177" s="33"/>
      <c r="I3177" s="33"/>
      <c r="J3177" s="33"/>
      <c r="K3177" s="33"/>
      <c r="L3177" s="33"/>
      <c r="M3177" s="33"/>
      <c r="N3177" s="33"/>
      <c r="O3177" s="33"/>
      <c r="P3177" s="33"/>
      <c r="Q3177" s="33"/>
      <c r="R3177" s="33"/>
      <c r="S3177" s="33"/>
    </row>
    <row r="3178" spans="2:19">
      <c r="B3178" s="5">
        <v>1982</v>
      </c>
      <c r="C3178" s="33"/>
      <c r="D3178" s="33"/>
      <c r="E3178" s="33"/>
      <c r="F3178" s="33"/>
      <c r="G3178" s="33"/>
      <c r="H3178" s="33"/>
      <c r="I3178" s="33"/>
      <c r="J3178" s="33"/>
      <c r="K3178" s="33"/>
      <c r="L3178" s="33"/>
      <c r="M3178" s="33"/>
      <c r="N3178" s="33"/>
      <c r="O3178" s="33"/>
      <c r="P3178" s="33"/>
      <c r="Q3178" s="33"/>
      <c r="R3178" s="33"/>
      <c r="S3178" s="33"/>
    </row>
    <row r="3179" spans="2:19">
      <c r="B3179" s="5">
        <v>1981</v>
      </c>
      <c r="C3179" s="33"/>
      <c r="D3179" s="33"/>
      <c r="E3179" s="33"/>
      <c r="F3179" s="33"/>
      <c r="G3179" s="33"/>
      <c r="H3179" s="33"/>
      <c r="I3179" s="33"/>
      <c r="J3179" s="33"/>
      <c r="K3179" s="33"/>
      <c r="L3179" s="33"/>
      <c r="M3179" s="33"/>
      <c r="N3179" s="33"/>
      <c r="O3179" s="33"/>
      <c r="P3179" s="33"/>
      <c r="Q3179" s="33"/>
      <c r="R3179" s="33"/>
      <c r="S3179" s="33"/>
    </row>
    <row r="3180" spans="2:19">
      <c r="B3180" s="5">
        <v>1980</v>
      </c>
      <c r="C3180" s="33"/>
      <c r="D3180" s="33"/>
      <c r="E3180" s="33"/>
      <c r="F3180" s="33"/>
      <c r="G3180" s="33"/>
      <c r="H3180" s="33"/>
      <c r="I3180" s="33"/>
      <c r="J3180" s="33"/>
      <c r="K3180" s="33"/>
      <c r="L3180" s="33"/>
      <c r="M3180" s="33"/>
      <c r="N3180" s="33"/>
      <c r="O3180" s="33"/>
      <c r="P3180" s="33"/>
      <c r="Q3180" s="33"/>
      <c r="R3180" s="33"/>
      <c r="S3180" s="33"/>
    </row>
    <row r="3181" spans="2:19">
      <c r="B3181" s="5">
        <v>1979</v>
      </c>
      <c r="C3181" s="33"/>
      <c r="D3181" s="33"/>
      <c r="E3181" s="33"/>
      <c r="F3181" s="33"/>
      <c r="G3181" s="33"/>
      <c r="H3181" s="33"/>
      <c r="I3181" s="33"/>
      <c r="J3181" s="33"/>
      <c r="K3181" s="33"/>
      <c r="L3181" s="33"/>
      <c r="M3181" s="33"/>
      <c r="N3181" s="33"/>
      <c r="O3181" s="33"/>
      <c r="P3181" s="33"/>
      <c r="Q3181" s="33"/>
      <c r="R3181" s="33"/>
      <c r="S3181" s="33"/>
    </row>
    <row r="3182" spans="2:19">
      <c r="B3182" s="5">
        <v>1978</v>
      </c>
      <c r="C3182" s="33"/>
      <c r="D3182" s="33"/>
      <c r="E3182" s="33"/>
      <c r="F3182" s="33"/>
      <c r="G3182" s="33"/>
      <c r="H3182" s="33"/>
      <c r="I3182" s="33"/>
      <c r="J3182" s="33"/>
      <c r="K3182" s="33"/>
      <c r="L3182" s="33"/>
      <c r="M3182" s="33"/>
      <c r="N3182" s="33"/>
      <c r="O3182" s="33"/>
      <c r="P3182" s="33"/>
      <c r="Q3182" s="33"/>
      <c r="R3182" s="33"/>
      <c r="S3182" s="33"/>
    </row>
    <row r="3183" spans="2:19">
      <c r="B3183" s="5">
        <v>1977</v>
      </c>
      <c r="C3183" s="33"/>
      <c r="D3183" s="33"/>
      <c r="E3183" s="33"/>
      <c r="F3183" s="33"/>
      <c r="G3183" s="33"/>
      <c r="H3183" s="33"/>
      <c r="I3183" s="33"/>
      <c r="J3183" s="33"/>
      <c r="K3183" s="33"/>
      <c r="L3183" s="33"/>
      <c r="M3183" s="33"/>
      <c r="N3183" s="33"/>
      <c r="O3183" s="33"/>
      <c r="P3183" s="33"/>
      <c r="Q3183" s="33"/>
      <c r="R3183" s="33"/>
      <c r="S3183" s="33"/>
    </row>
    <row r="3184" spans="2:19">
      <c r="B3184" s="5">
        <v>1976</v>
      </c>
      <c r="C3184" s="33"/>
      <c r="D3184" s="33"/>
      <c r="E3184" s="33"/>
      <c r="F3184" s="33"/>
      <c r="G3184" s="33"/>
      <c r="H3184" s="33"/>
      <c r="I3184" s="33"/>
      <c r="J3184" s="33"/>
      <c r="K3184" s="33"/>
      <c r="L3184" s="33"/>
      <c r="M3184" s="33"/>
      <c r="N3184" s="33"/>
      <c r="O3184" s="33"/>
      <c r="P3184" s="33"/>
      <c r="Q3184" s="33"/>
      <c r="R3184" s="33"/>
      <c r="S3184" s="33"/>
    </row>
    <row r="3185" spans="2:19">
      <c r="B3185" s="5">
        <v>1975</v>
      </c>
      <c r="C3185" s="33"/>
      <c r="D3185" s="33"/>
      <c r="E3185" s="33"/>
      <c r="F3185" s="33"/>
      <c r="G3185" s="33"/>
      <c r="H3185" s="33"/>
      <c r="I3185" s="33"/>
      <c r="J3185" s="33"/>
      <c r="K3185" s="33"/>
      <c r="L3185" s="33"/>
      <c r="M3185" s="33"/>
      <c r="N3185" s="33"/>
      <c r="O3185" s="33"/>
      <c r="P3185" s="33"/>
      <c r="Q3185" s="33"/>
      <c r="R3185" s="33"/>
      <c r="S3185" s="33"/>
    </row>
    <row r="3186" spans="2:19">
      <c r="B3186" s="5">
        <v>1974</v>
      </c>
      <c r="C3186" s="33"/>
      <c r="D3186" s="33"/>
      <c r="E3186" s="33"/>
      <c r="F3186" s="33"/>
      <c r="G3186" s="33"/>
      <c r="H3186" s="33"/>
      <c r="I3186" s="33"/>
      <c r="J3186" s="33"/>
      <c r="K3186" s="33"/>
      <c r="L3186" s="33"/>
      <c r="M3186" s="33"/>
      <c r="N3186" s="33"/>
      <c r="O3186" s="33"/>
      <c r="P3186" s="33"/>
      <c r="Q3186" s="33"/>
      <c r="R3186" s="33"/>
      <c r="S3186" s="33"/>
    </row>
    <row r="3187" spans="2:19">
      <c r="B3187" s="5">
        <v>1973</v>
      </c>
      <c r="C3187" s="33"/>
      <c r="D3187" s="33"/>
      <c r="E3187" s="33"/>
      <c r="F3187" s="33"/>
      <c r="G3187" s="33"/>
      <c r="H3187" s="33"/>
      <c r="I3187" s="33"/>
      <c r="J3187" s="33"/>
      <c r="K3187" s="33"/>
      <c r="L3187" s="33"/>
      <c r="M3187" s="33"/>
      <c r="N3187" s="33"/>
      <c r="O3187" s="33"/>
      <c r="P3187" s="33"/>
      <c r="Q3187" s="33"/>
      <c r="R3187" s="33"/>
      <c r="S3187" s="33"/>
    </row>
    <row r="3188" spans="2:19">
      <c r="B3188" s="5">
        <v>1972</v>
      </c>
      <c r="C3188" s="33"/>
      <c r="D3188" s="33"/>
      <c r="E3188" s="33"/>
      <c r="F3188" s="33"/>
      <c r="G3188" s="33"/>
      <c r="H3188" s="33"/>
      <c r="I3188" s="33"/>
      <c r="J3188" s="33"/>
      <c r="K3188" s="33"/>
      <c r="L3188" s="33"/>
      <c r="M3188" s="33"/>
      <c r="N3188" s="33"/>
      <c r="O3188" s="33"/>
      <c r="P3188" s="33"/>
      <c r="Q3188" s="33"/>
      <c r="R3188" s="33"/>
      <c r="S3188" s="33"/>
    </row>
    <row r="3189" spans="2:19">
      <c r="B3189" s="5">
        <v>1971</v>
      </c>
      <c r="C3189" s="33"/>
      <c r="D3189" s="33"/>
      <c r="E3189" s="33"/>
      <c r="F3189" s="33"/>
      <c r="G3189" s="33"/>
      <c r="H3189" s="33"/>
      <c r="I3189" s="33"/>
      <c r="J3189" s="33"/>
      <c r="K3189" s="33"/>
      <c r="L3189" s="33"/>
      <c r="M3189" s="33"/>
      <c r="N3189" s="33"/>
      <c r="O3189" s="33"/>
      <c r="P3189" s="33"/>
      <c r="Q3189" s="33"/>
      <c r="R3189" s="33"/>
      <c r="S3189" s="33"/>
    </row>
    <row r="3190" spans="2:19">
      <c r="B3190" s="5">
        <v>1970</v>
      </c>
      <c r="C3190" s="33"/>
      <c r="D3190" s="33"/>
      <c r="E3190" s="33"/>
      <c r="F3190" s="33"/>
      <c r="G3190" s="33"/>
      <c r="H3190" s="33"/>
      <c r="I3190" s="33"/>
      <c r="J3190" s="33"/>
      <c r="K3190" s="33"/>
      <c r="L3190" s="33"/>
      <c r="M3190" s="33"/>
      <c r="N3190" s="33"/>
      <c r="O3190" s="33"/>
      <c r="P3190" s="33"/>
      <c r="Q3190" s="33"/>
      <c r="R3190" s="33"/>
      <c r="S3190" s="33"/>
    </row>
    <row r="3191" spans="2:19">
      <c r="B3191" s="5">
        <v>1969</v>
      </c>
      <c r="C3191" s="33"/>
      <c r="D3191" s="33"/>
      <c r="E3191" s="33"/>
      <c r="F3191" s="33"/>
      <c r="G3191" s="33"/>
      <c r="H3191" s="33"/>
      <c r="I3191" s="33"/>
      <c r="J3191" s="33"/>
      <c r="K3191" s="33"/>
      <c r="L3191" s="33"/>
      <c r="M3191" s="33"/>
      <c r="N3191" s="33"/>
      <c r="O3191" s="33"/>
      <c r="P3191" s="33"/>
      <c r="Q3191" s="33"/>
      <c r="R3191" s="33"/>
      <c r="S3191" s="33"/>
    </row>
    <row r="3192" spans="2:19">
      <c r="B3192" s="5">
        <v>1968</v>
      </c>
      <c r="C3192" s="33"/>
      <c r="D3192" s="33"/>
      <c r="E3192" s="33"/>
      <c r="F3192" s="33"/>
      <c r="G3192" s="33"/>
      <c r="H3192" s="33"/>
      <c r="I3192" s="33"/>
      <c r="J3192" s="33"/>
      <c r="K3192" s="33"/>
      <c r="L3192" s="33"/>
      <c r="M3192" s="33"/>
      <c r="N3192" s="33"/>
      <c r="O3192" s="33"/>
      <c r="P3192" s="33"/>
      <c r="Q3192" s="33"/>
      <c r="R3192" s="33"/>
      <c r="S3192" s="33"/>
    </row>
    <row r="3193" spans="2:19">
      <c r="B3193" s="5">
        <v>1967</v>
      </c>
      <c r="C3193" s="33"/>
      <c r="D3193" s="33"/>
      <c r="E3193" s="33"/>
      <c r="F3193" s="33"/>
      <c r="G3193" s="33"/>
      <c r="H3193" s="33"/>
      <c r="I3193" s="33"/>
      <c r="J3193" s="33"/>
      <c r="K3193" s="33"/>
      <c r="L3193" s="33"/>
      <c r="M3193" s="33"/>
      <c r="N3193" s="33"/>
      <c r="O3193" s="33"/>
      <c r="P3193" s="33"/>
      <c r="Q3193" s="33"/>
      <c r="R3193" s="33"/>
      <c r="S3193" s="33"/>
    </row>
    <row r="3194" spans="2:19">
      <c r="B3194" s="5">
        <v>1966</v>
      </c>
      <c r="C3194" s="33"/>
      <c r="D3194" s="33"/>
      <c r="E3194" s="33"/>
      <c r="F3194" s="33"/>
      <c r="G3194" s="33"/>
      <c r="H3194" s="33"/>
      <c r="I3194" s="33"/>
      <c r="J3194" s="33"/>
      <c r="K3194" s="33"/>
      <c r="L3194" s="33"/>
      <c r="M3194" s="33"/>
      <c r="N3194" s="33"/>
      <c r="O3194" s="33"/>
      <c r="P3194" s="33"/>
      <c r="Q3194" s="33"/>
      <c r="R3194" s="33"/>
      <c r="S3194" s="33"/>
    </row>
    <row r="3195" spans="2:19">
      <c r="B3195" s="5">
        <v>1965</v>
      </c>
      <c r="C3195" s="33"/>
      <c r="D3195" s="33"/>
      <c r="E3195" s="33"/>
      <c r="F3195" s="33"/>
      <c r="G3195" s="33"/>
      <c r="H3195" s="33"/>
      <c r="I3195" s="33"/>
      <c r="J3195" s="33"/>
      <c r="K3195" s="33"/>
      <c r="L3195" s="33"/>
      <c r="M3195" s="33"/>
      <c r="N3195" s="33"/>
      <c r="O3195" s="33"/>
      <c r="P3195" s="33"/>
      <c r="Q3195" s="33"/>
      <c r="R3195" s="33"/>
      <c r="S3195" s="33"/>
    </row>
    <row r="3196" spans="2:19">
      <c r="B3196" s="5">
        <v>1964</v>
      </c>
      <c r="C3196" s="33"/>
      <c r="D3196" s="33"/>
      <c r="E3196" s="33"/>
      <c r="F3196" s="33"/>
      <c r="G3196" s="33"/>
      <c r="H3196" s="33"/>
      <c r="I3196" s="33"/>
      <c r="J3196" s="33"/>
      <c r="K3196" s="33"/>
      <c r="L3196" s="33"/>
      <c r="M3196" s="33"/>
      <c r="N3196" s="33"/>
      <c r="O3196" s="33"/>
      <c r="P3196" s="33"/>
      <c r="Q3196" s="33"/>
      <c r="R3196" s="33"/>
      <c r="S3196" s="33"/>
    </row>
    <row r="3197" spans="2:19">
      <c r="B3197" s="5">
        <v>1963</v>
      </c>
      <c r="C3197" s="33"/>
      <c r="D3197" s="33"/>
      <c r="E3197" s="33"/>
      <c r="F3197" s="33"/>
      <c r="G3197" s="33"/>
      <c r="H3197" s="33"/>
      <c r="I3197" s="33"/>
      <c r="J3197" s="33"/>
      <c r="K3197" s="33"/>
      <c r="L3197" s="33"/>
      <c r="M3197" s="33"/>
      <c r="N3197" s="33"/>
      <c r="O3197" s="33"/>
      <c r="P3197" s="33"/>
      <c r="Q3197" s="33"/>
      <c r="R3197" s="33"/>
      <c r="S3197" s="33"/>
    </row>
    <row r="3198" spans="2:19">
      <c r="B3198" s="5">
        <v>1962</v>
      </c>
      <c r="C3198" s="33"/>
      <c r="D3198" s="33"/>
      <c r="E3198" s="33"/>
      <c r="F3198" s="33"/>
      <c r="G3198" s="33"/>
      <c r="H3198" s="33"/>
      <c r="I3198" s="33"/>
      <c r="J3198" s="33"/>
      <c r="K3198" s="33"/>
      <c r="L3198" s="33"/>
      <c r="M3198" s="33"/>
      <c r="N3198" s="33"/>
      <c r="O3198" s="33"/>
      <c r="P3198" s="33"/>
      <c r="Q3198" s="33"/>
      <c r="R3198" s="33"/>
      <c r="S3198" s="33"/>
    </row>
    <row r="3199" spans="2:19">
      <c r="B3199" s="5">
        <v>1961</v>
      </c>
      <c r="C3199" s="33"/>
      <c r="D3199" s="33"/>
      <c r="E3199" s="33"/>
      <c r="F3199" s="33"/>
      <c r="G3199" s="33"/>
      <c r="H3199" s="33"/>
      <c r="I3199" s="33"/>
      <c r="J3199" s="33"/>
      <c r="K3199" s="33"/>
      <c r="L3199" s="33"/>
      <c r="M3199" s="33"/>
      <c r="N3199" s="33"/>
      <c r="O3199" s="33"/>
      <c r="P3199" s="33"/>
      <c r="Q3199" s="33"/>
      <c r="R3199" s="33"/>
      <c r="S3199" s="33"/>
    </row>
    <row r="3200" spans="2:19">
      <c r="B3200" s="5">
        <v>1960</v>
      </c>
      <c r="C3200" s="33"/>
      <c r="D3200" s="33"/>
      <c r="E3200" s="33"/>
      <c r="F3200" s="33"/>
      <c r="G3200" s="33"/>
      <c r="H3200" s="33"/>
      <c r="I3200" s="33"/>
      <c r="J3200" s="33"/>
      <c r="K3200" s="33"/>
      <c r="L3200" s="33"/>
      <c r="M3200" s="33"/>
      <c r="N3200" s="33"/>
      <c r="O3200" s="33"/>
      <c r="P3200" s="33"/>
      <c r="Q3200" s="33"/>
      <c r="R3200" s="33"/>
      <c r="S3200" s="33"/>
    </row>
    <row r="3201" spans="2:19">
      <c r="B3201" s="5">
        <v>1959</v>
      </c>
      <c r="C3201" s="33"/>
      <c r="D3201" s="33"/>
      <c r="E3201" s="33"/>
      <c r="F3201" s="33"/>
      <c r="G3201" s="33"/>
      <c r="H3201" s="33"/>
      <c r="I3201" s="33"/>
      <c r="J3201" s="33"/>
      <c r="K3201" s="33"/>
      <c r="L3201" s="33"/>
      <c r="M3201" s="33"/>
      <c r="N3201" s="33"/>
      <c r="O3201" s="33"/>
      <c r="P3201" s="33"/>
      <c r="Q3201" s="33"/>
      <c r="R3201" s="33"/>
      <c r="S3201" s="33"/>
    </row>
    <row r="3202" spans="2:19">
      <c r="B3202" s="5">
        <v>1958</v>
      </c>
      <c r="C3202" s="33"/>
      <c r="D3202" s="33"/>
      <c r="E3202" s="33"/>
      <c r="F3202" s="33"/>
      <c r="G3202" s="33"/>
      <c r="H3202" s="33"/>
      <c r="I3202" s="33"/>
      <c r="J3202" s="33"/>
      <c r="K3202" s="33"/>
      <c r="L3202" s="33"/>
      <c r="M3202" s="33"/>
      <c r="N3202" s="33"/>
      <c r="O3202" s="33"/>
      <c r="P3202" s="33"/>
      <c r="Q3202" s="33"/>
      <c r="R3202" s="33"/>
      <c r="S3202" s="33"/>
    </row>
    <row r="3203" spans="2:19">
      <c r="B3203" s="5">
        <v>1957</v>
      </c>
      <c r="C3203" s="33"/>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c r="D3205" s="33"/>
      <c r="E3205" s="33"/>
      <c r="F3205" s="33"/>
      <c r="G3205" s="33"/>
      <c r="H3205" s="33"/>
      <c r="I3205" s="33"/>
      <c r="J3205" s="33"/>
      <c r="K3205" s="33"/>
      <c r="L3205" s="33"/>
      <c r="M3205" s="33"/>
      <c r="N3205" s="33"/>
      <c r="O3205" s="33"/>
      <c r="P3205" s="33"/>
      <c r="Q3205" s="33"/>
      <c r="R3205" s="33"/>
      <c r="S3205" s="33"/>
    </row>
    <row r="3206" spans="2:19">
      <c r="B3206" s="5">
        <v>1954</v>
      </c>
      <c r="C3206" s="33"/>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1"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2"/>
      <c r="B3232" s="6"/>
      <c r="C3232" s="7"/>
      <c r="D3232" s="7"/>
      <c r="E3232" s="7"/>
      <c r="F3232" s="7"/>
      <c r="G3232" s="7"/>
      <c r="H3232" s="7"/>
      <c r="I3232" s="7"/>
      <c r="J3232" s="7"/>
      <c r="K3232" s="7"/>
      <c r="L3232" s="7"/>
      <c r="M3232" s="9"/>
    </row>
    <row r="3233" spans="1:19" ht="25.5">
      <c r="A3233" s="63" t="s">
        <v>138</v>
      </c>
      <c r="B3233" s="5">
        <v>2022</v>
      </c>
      <c r="C3233" s="32"/>
      <c r="D3233" s="32"/>
      <c r="E3233" s="32"/>
      <c r="F3233" s="32"/>
      <c r="G3233" s="32"/>
      <c r="H3233" s="32"/>
      <c r="I3233" s="32"/>
      <c r="J3233" s="32"/>
      <c r="K3233" s="32"/>
      <c r="L3233" s="32"/>
      <c r="M3233" s="32"/>
      <c r="N3233" s="32"/>
      <c r="O3233" s="32"/>
      <c r="P3233" s="32"/>
      <c r="Q3233" s="32"/>
      <c r="R3233" s="60"/>
      <c r="S3233" s="33"/>
    </row>
    <row r="3234" spans="1:19">
      <c r="A3234" s="34"/>
      <c r="B3234" s="5">
        <v>2021</v>
      </c>
      <c r="C3234" s="32"/>
      <c r="D3234" s="32"/>
      <c r="E3234" s="32"/>
      <c r="F3234" s="32"/>
      <c r="G3234" s="32"/>
      <c r="H3234" s="32"/>
      <c r="I3234" s="32"/>
      <c r="J3234" s="32"/>
      <c r="K3234" s="32"/>
      <c r="L3234" s="32"/>
      <c r="M3234" s="32"/>
      <c r="N3234" s="32"/>
      <c r="O3234" s="32"/>
      <c r="P3234" s="32"/>
      <c r="Q3234" s="32"/>
      <c r="R3234" s="33"/>
      <c r="S3234" s="33"/>
    </row>
    <row r="3235" spans="1:19">
      <c r="B3235" s="5">
        <v>2020</v>
      </c>
      <c r="C3235" s="32"/>
      <c r="D3235" s="32"/>
      <c r="E3235" s="32"/>
      <c r="F3235" s="32"/>
      <c r="G3235" s="32"/>
      <c r="H3235" s="32"/>
      <c r="I3235" s="32"/>
      <c r="J3235" s="32"/>
      <c r="K3235" s="32"/>
      <c r="L3235" s="32"/>
      <c r="M3235" s="32"/>
      <c r="N3235" s="32"/>
      <c r="O3235" s="32"/>
      <c r="P3235" s="32"/>
      <c r="Q3235" s="33"/>
      <c r="R3235" s="33"/>
      <c r="S3235" s="33"/>
    </row>
    <row r="3236" spans="1:19">
      <c r="A3236" s="36"/>
      <c r="B3236" s="5">
        <v>2019</v>
      </c>
      <c r="C3236" s="32"/>
      <c r="D3236" s="32"/>
      <c r="E3236" s="32"/>
      <c r="F3236" s="32"/>
      <c r="G3236" s="32"/>
      <c r="H3236" s="32"/>
      <c r="I3236" s="32"/>
      <c r="J3236" s="32"/>
      <c r="K3236" s="32"/>
      <c r="L3236" s="32"/>
      <c r="M3236" s="32"/>
      <c r="N3236" s="32"/>
      <c r="O3236" s="32"/>
      <c r="P3236" s="33"/>
      <c r="Q3236" s="33"/>
      <c r="R3236" s="33"/>
      <c r="S3236" s="33"/>
    </row>
    <row r="3237" spans="1:19">
      <c r="A3237" s="36"/>
      <c r="B3237" s="5">
        <v>2018</v>
      </c>
      <c r="C3237" s="32"/>
      <c r="D3237" s="32"/>
      <c r="E3237" s="32"/>
      <c r="F3237" s="32"/>
      <c r="G3237" s="32"/>
      <c r="H3237" s="32"/>
      <c r="I3237" s="32"/>
      <c r="J3237" s="32"/>
      <c r="K3237" s="32"/>
      <c r="L3237" s="32"/>
      <c r="M3237" s="32"/>
      <c r="N3237" s="32"/>
      <c r="O3237" s="33"/>
      <c r="P3237" s="33"/>
      <c r="Q3237" s="33"/>
      <c r="R3237" s="33"/>
      <c r="S3237" s="33"/>
    </row>
    <row r="3238" spans="1:19">
      <c r="A3238" s="36"/>
      <c r="B3238" s="5">
        <v>2017</v>
      </c>
      <c r="C3238" s="32"/>
      <c r="D3238" s="32"/>
      <c r="E3238" s="32"/>
      <c r="F3238" s="32"/>
      <c r="G3238" s="32"/>
      <c r="H3238" s="32"/>
      <c r="I3238" s="32"/>
      <c r="J3238" s="32"/>
      <c r="K3238" s="32"/>
      <c r="L3238" s="32"/>
      <c r="M3238" s="32"/>
      <c r="N3238" s="33"/>
      <c r="O3238" s="33"/>
      <c r="P3238" s="33"/>
      <c r="Q3238" s="33"/>
      <c r="R3238" s="33"/>
      <c r="S3238" s="33"/>
    </row>
    <row r="3239" spans="1:19">
      <c r="B3239" s="5">
        <v>2016</v>
      </c>
      <c r="C3239" s="32"/>
      <c r="D3239" s="32"/>
      <c r="E3239" s="32"/>
      <c r="F3239" s="32"/>
      <c r="G3239" s="32"/>
      <c r="H3239" s="32"/>
      <c r="I3239" s="32"/>
      <c r="J3239" s="32"/>
      <c r="K3239" s="32"/>
      <c r="L3239" s="32"/>
      <c r="M3239" s="33"/>
      <c r="N3239" s="33"/>
      <c r="O3239" s="33"/>
      <c r="P3239" s="33"/>
      <c r="Q3239" s="33"/>
      <c r="R3239" s="33"/>
      <c r="S3239" s="33"/>
    </row>
    <row r="3240" spans="1:19">
      <c r="B3240" s="5">
        <v>2015</v>
      </c>
      <c r="C3240" s="32"/>
      <c r="D3240" s="32"/>
      <c r="E3240" s="32"/>
      <c r="F3240" s="32"/>
      <c r="G3240" s="32"/>
      <c r="H3240" s="32"/>
      <c r="I3240" s="32"/>
      <c r="J3240" s="32"/>
      <c r="K3240" s="32"/>
      <c r="L3240" s="33"/>
      <c r="M3240" s="33"/>
      <c r="N3240" s="33"/>
      <c r="O3240" s="33"/>
      <c r="P3240" s="33"/>
      <c r="Q3240" s="33"/>
      <c r="R3240" s="33"/>
      <c r="S3240" s="33"/>
    </row>
    <row r="3241" spans="1:19">
      <c r="B3241" s="5">
        <v>2014</v>
      </c>
      <c r="C3241" s="32"/>
      <c r="D3241" s="32"/>
      <c r="E3241" s="32"/>
      <c r="F3241" s="32"/>
      <c r="G3241" s="32"/>
      <c r="H3241" s="32"/>
      <c r="I3241" s="32"/>
      <c r="J3241" s="32"/>
      <c r="K3241" s="33"/>
      <c r="L3241" s="33"/>
      <c r="M3241" s="33"/>
      <c r="N3241" s="33"/>
      <c r="O3241" s="33"/>
      <c r="P3241" s="33"/>
      <c r="Q3241" s="33"/>
      <c r="R3241" s="33"/>
      <c r="S3241" s="33"/>
    </row>
    <row r="3242" spans="1:19">
      <c r="B3242" s="5">
        <v>2013</v>
      </c>
      <c r="C3242" s="32"/>
      <c r="D3242" s="32"/>
      <c r="E3242" s="32"/>
      <c r="F3242" s="32"/>
      <c r="G3242" s="32"/>
      <c r="H3242" s="32"/>
      <c r="I3242" s="32"/>
      <c r="J3242" s="33"/>
      <c r="K3242" s="33"/>
      <c r="L3242" s="33"/>
      <c r="M3242" s="33"/>
      <c r="N3242" s="33"/>
      <c r="O3242" s="33"/>
      <c r="P3242" s="33"/>
      <c r="Q3242" s="33"/>
      <c r="R3242" s="33"/>
      <c r="S3242" s="33"/>
    </row>
    <row r="3243" spans="1:19">
      <c r="B3243" s="5">
        <v>2012</v>
      </c>
      <c r="C3243" s="32"/>
      <c r="D3243" s="32"/>
      <c r="E3243" s="32"/>
      <c r="F3243" s="32"/>
      <c r="G3243" s="32"/>
      <c r="H3243" s="32"/>
      <c r="I3243" s="33"/>
      <c r="J3243" s="33"/>
      <c r="K3243" s="33"/>
      <c r="L3243" s="33"/>
      <c r="M3243" s="33"/>
      <c r="N3243" s="33"/>
      <c r="O3243" s="33"/>
      <c r="P3243" s="33"/>
      <c r="Q3243" s="33"/>
      <c r="R3243" s="33"/>
      <c r="S3243" s="33"/>
    </row>
    <row r="3244" spans="1:19">
      <c r="B3244" s="5">
        <v>2011</v>
      </c>
      <c r="C3244" s="32"/>
      <c r="D3244" s="32"/>
      <c r="E3244" s="32"/>
      <c r="F3244" s="32"/>
      <c r="G3244" s="32"/>
      <c r="H3244" s="33"/>
      <c r="I3244" s="33"/>
      <c r="J3244" s="33"/>
      <c r="K3244" s="33"/>
      <c r="L3244" s="33"/>
      <c r="M3244" s="33"/>
      <c r="N3244" s="33"/>
      <c r="O3244" s="33"/>
      <c r="P3244" s="33"/>
      <c r="Q3244" s="33"/>
      <c r="R3244" s="33"/>
      <c r="S3244" s="33"/>
    </row>
    <row r="3245" spans="1:19">
      <c r="B3245" s="5">
        <v>2010</v>
      </c>
      <c r="C3245" s="32"/>
      <c r="D3245" s="32"/>
      <c r="E3245" s="32"/>
      <c r="F3245" s="32"/>
      <c r="G3245" s="33"/>
      <c r="H3245" s="33"/>
      <c r="I3245" s="33"/>
      <c r="J3245" s="33"/>
      <c r="K3245" s="33"/>
      <c r="L3245" s="33"/>
      <c r="M3245" s="33"/>
      <c r="N3245" s="33"/>
      <c r="O3245" s="33"/>
      <c r="P3245" s="33"/>
      <c r="Q3245" s="33"/>
      <c r="R3245" s="33"/>
      <c r="S3245" s="33"/>
    </row>
    <row r="3246" spans="1:19">
      <c r="B3246" s="5">
        <v>2009</v>
      </c>
      <c r="C3246" s="32"/>
      <c r="D3246" s="32"/>
      <c r="E3246" s="32"/>
      <c r="F3246" s="33"/>
      <c r="G3246" s="33"/>
      <c r="H3246" s="33"/>
      <c r="I3246" s="33"/>
      <c r="J3246" s="33"/>
      <c r="K3246" s="33"/>
      <c r="L3246" s="33"/>
      <c r="M3246" s="33"/>
      <c r="N3246" s="33"/>
      <c r="O3246" s="33"/>
      <c r="P3246" s="33"/>
      <c r="Q3246" s="33"/>
      <c r="R3246" s="33"/>
      <c r="S3246" s="33"/>
    </row>
    <row r="3247" spans="1:19">
      <c r="B3247" s="5">
        <v>2008</v>
      </c>
      <c r="C3247" s="32"/>
      <c r="D3247" s="32"/>
      <c r="E3247" s="33"/>
      <c r="F3247" s="33"/>
      <c r="G3247" s="33"/>
      <c r="H3247" s="33"/>
      <c r="I3247" s="33"/>
      <c r="J3247" s="33"/>
      <c r="K3247" s="33"/>
      <c r="L3247" s="33"/>
      <c r="M3247" s="33"/>
      <c r="N3247" s="33"/>
      <c r="O3247" s="33"/>
      <c r="P3247" s="33"/>
      <c r="Q3247" s="33"/>
      <c r="R3247" s="33"/>
      <c r="S3247" s="33"/>
    </row>
    <row r="3248" spans="1:19">
      <c r="B3248" s="5">
        <v>2007</v>
      </c>
      <c r="C3248" s="32"/>
      <c r="D3248" s="33"/>
      <c r="E3248" s="33"/>
      <c r="F3248" s="33"/>
      <c r="G3248" s="33"/>
      <c r="H3248" s="33"/>
      <c r="I3248" s="33"/>
      <c r="J3248" s="33"/>
      <c r="K3248" s="33"/>
      <c r="L3248" s="33"/>
      <c r="M3248" s="33"/>
      <c r="N3248" s="33"/>
      <c r="O3248" s="33"/>
      <c r="P3248" s="33"/>
      <c r="Q3248" s="33"/>
      <c r="R3248" s="33"/>
      <c r="S3248" s="33"/>
    </row>
    <row r="3249" spans="2:19">
      <c r="B3249" s="5">
        <v>2006</v>
      </c>
      <c r="C3249" s="33"/>
      <c r="D3249" s="33"/>
      <c r="E3249" s="33"/>
      <c r="F3249" s="33"/>
      <c r="G3249" s="33"/>
      <c r="H3249" s="33"/>
      <c r="I3249" s="33"/>
      <c r="J3249" s="33"/>
      <c r="K3249" s="33"/>
      <c r="L3249" s="33"/>
      <c r="M3249" s="33"/>
      <c r="N3249" s="33"/>
      <c r="O3249" s="33"/>
      <c r="P3249" s="33"/>
      <c r="Q3249" s="33"/>
      <c r="R3249" s="33"/>
      <c r="S3249" s="33"/>
    </row>
    <row r="3250" spans="2:19">
      <c r="B3250" s="5">
        <v>2005</v>
      </c>
      <c r="C3250" s="33"/>
      <c r="D3250" s="33"/>
      <c r="E3250" s="33"/>
      <c r="F3250" s="33"/>
      <c r="G3250" s="33"/>
      <c r="H3250" s="33"/>
      <c r="I3250" s="33"/>
      <c r="J3250" s="33"/>
      <c r="K3250" s="33"/>
      <c r="L3250" s="33"/>
      <c r="M3250" s="33"/>
      <c r="N3250" s="33"/>
      <c r="O3250" s="33"/>
      <c r="P3250" s="33"/>
      <c r="Q3250" s="33"/>
      <c r="R3250" s="33"/>
      <c r="S3250" s="33"/>
    </row>
    <row r="3251" spans="2:19">
      <c r="B3251" s="5">
        <v>2004</v>
      </c>
      <c r="C3251" s="33"/>
      <c r="D3251" s="33"/>
      <c r="E3251" s="33"/>
      <c r="F3251" s="33"/>
      <c r="G3251" s="33"/>
      <c r="H3251" s="33"/>
      <c r="I3251" s="33"/>
      <c r="J3251" s="33"/>
      <c r="K3251" s="33"/>
      <c r="L3251" s="33"/>
      <c r="M3251" s="33"/>
      <c r="N3251" s="33"/>
      <c r="O3251" s="33"/>
      <c r="P3251" s="33"/>
      <c r="Q3251" s="33"/>
      <c r="R3251" s="33"/>
      <c r="S3251" s="33"/>
    </row>
    <row r="3252" spans="2:19">
      <c r="B3252" s="5">
        <v>2003</v>
      </c>
      <c r="C3252" s="33"/>
      <c r="D3252" s="33"/>
      <c r="E3252" s="33"/>
      <c r="F3252" s="33"/>
      <c r="G3252" s="33"/>
      <c r="H3252" s="33"/>
      <c r="I3252" s="33"/>
      <c r="J3252" s="33"/>
      <c r="K3252" s="33"/>
      <c r="L3252" s="33"/>
      <c r="M3252" s="33"/>
      <c r="N3252" s="33"/>
      <c r="O3252" s="33"/>
      <c r="P3252" s="33"/>
      <c r="Q3252" s="33"/>
      <c r="R3252" s="33"/>
      <c r="S3252" s="33"/>
    </row>
    <row r="3253" spans="2:19">
      <c r="B3253" s="5">
        <v>2002</v>
      </c>
      <c r="C3253" s="33"/>
      <c r="D3253" s="33"/>
      <c r="E3253" s="33"/>
      <c r="F3253" s="33"/>
      <c r="G3253" s="33"/>
      <c r="H3253" s="33"/>
      <c r="I3253" s="33"/>
      <c r="J3253" s="33"/>
      <c r="K3253" s="33"/>
      <c r="L3253" s="33"/>
      <c r="M3253" s="33"/>
      <c r="N3253" s="33"/>
      <c r="O3253" s="33"/>
      <c r="P3253" s="33"/>
      <c r="Q3253" s="33"/>
      <c r="R3253" s="33"/>
      <c r="S3253" s="33"/>
    </row>
    <row r="3254" spans="2:19">
      <c r="B3254" s="5">
        <v>2001</v>
      </c>
      <c r="C3254" s="33"/>
      <c r="D3254" s="33"/>
      <c r="E3254" s="33"/>
      <c r="F3254" s="33"/>
      <c r="G3254" s="33"/>
      <c r="H3254" s="33"/>
      <c r="I3254" s="33"/>
      <c r="J3254" s="33"/>
      <c r="K3254" s="33"/>
      <c r="L3254" s="33"/>
      <c r="M3254" s="33"/>
      <c r="N3254" s="33"/>
      <c r="O3254" s="33"/>
      <c r="P3254" s="33"/>
      <c r="Q3254" s="33"/>
      <c r="R3254" s="33"/>
      <c r="S3254" s="33"/>
    </row>
    <row r="3255" spans="2:19">
      <c r="B3255" s="5">
        <v>2000</v>
      </c>
      <c r="C3255" s="33"/>
      <c r="D3255" s="33"/>
      <c r="E3255" s="33"/>
      <c r="F3255" s="33"/>
      <c r="G3255" s="33"/>
      <c r="H3255" s="33"/>
      <c r="I3255" s="33"/>
      <c r="J3255" s="33"/>
      <c r="K3255" s="33"/>
      <c r="L3255" s="33"/>
      <c r="M3255" s="33"/>
      <c r="N3255" s="33"/>
      <c r="O3255" s="33"/>
      <c r="P3255" s="33"/>
      <c r="Q3255" s="33"/>
      <c r="R3255" s="33"/>
      <c r="S3255" s="33"/>
    </row>
    <row r="3256" spans="2:19">
      <c r="B3256" s="5">
        <v>1999</v>
      </c>
      <c r="C3256" s="33"/>
      <c r="D3256" s="33"/>
      <c r="E3256" s="33"/>
      <c r="F3256" s="33"/>
      <c r="G3256" s="33"/>
      <c r="H3256" s="33"/>
      <c r="I3256" s="33"/>
      <c r="J3256" s="33"/>
      <c r="K3256" s="33"/>
      <c r="L3256" s="33"/>
      <c r="M3256" s="33"/>
      <c r="N3256" s="33"/>
      <c r="O3256" s="33"/>
      <c r="P3256" s="33"/>
      <c r="Q3256" s="33"/>
      <c r="R3256" s="33"/>
      <c r="S3256" s="33"/>
    </row>
    <row r="3257" spans="2:19">
      <c r="B3257" s="5">
        <v>1998</v>
      </c>
      <c r="C3257" s="33"/>
      <c r="D3257" s="33"/>
      <c r="E3257" s="33"/>
      <c r="F3257" s="33"/>
      <c r="G3257" s="33"/>
      <c r="H3257" s="33"/>
      <c r="I3257" s="33"/>
      <c r="J3257" s="33"/>
      <c r="K3257" s="33"/>
      <c r="L3257" s="33"/>
      <c r="M3257" s="33"/>
      <c r="N3257" s="33"/>
      <c r="O3257" s="33"/>
      <c r="P3257" s="33"/>
      <c r="Q3257" s="33"/>
      <c r="R3257" s="33"/>
      <c r="S3257" s="33"/>
    </row>
    <row r="3258" spans="2:19">
      <c r="B3258" s="5">
        <v>1997</v>
      </c>
      <c r="C3258" s="33"/>
      <c r="D3258" s="33"/>
      <c r="E3258" s="33"/>
      <c r="F3258" s="33"/>
      <c r="G3258" s="33"/>
      <c r="H3258" s="33"/>
      <c r="I3258" s="33"/>
      <c r="J3258" s="33"/>
      <c r="K3258" s="33"/>
      <c r="L3258" s="33"/>
      <c r="M3258" s="33"/>
      <c r="N3258" s="33"/>
      <c r="O3258" s="33"/>
      <c r="P3258" s="33"/>
      <c r="Q3258" s="33"/>
      <c r="R3258" s="33"/>
      <c r="S3258" s="33"/>
    </row>
    <row r="3259" spans="2:19">
      <c r="B3259" s="5">
        <v>1996</v>
      </c>
      <c r="C3259" s="33"/>
      <c r="D3259" s="33"/>
      <c r="E3259" s="33"/>
      <c r="F3259" s="33"/>
      <c r="G3259" s="33"/>
      <c r="H3259" s="33"/>
      <c r="I3259" s="33"/>
      <c r="J3259" s="33"/>
      <c r="K3259" s="33"/>
      <c r="L3259" s="33"/>
      <c r="M3259" s="33"/>
      <c r="N3259" s="33"/>
      <c r="O3259" s="33"/>
      <c r="P3259" s="33"/>
      <c r="Q3259" s="33"/>
      <c r="R3259" s="33"/>
      <c r="S3259" s="33"/>
    </row>
    <row r="3260" spans="2:19">
      <c r="B3260" s="5">
        <v>1995</v>
      </c>
      <c r="C3260" s="33"/>
      <c r="D3260" s="33"/>
      <c r="E3260" s="33"/>
      <c r="F3260" s="33"/>
      <c r="G3260" s="33"/>
      <c r="H3260" s="33"/>
      <c r="I3260" s="33"/>
      <c r="J3260" s="33"/>
      <c r="K3260" s="33"/>
      <c r="L3260" s="33"/>
      <c r="M3260" s="33"/>
      <c r="N3260" s="33"/>
      <c r="O3260" s="33"/>
      <c r="P3260" s="33"/>
      <c r="Q3260" s="33"/>
      <c r="R3260" s="33"/>
      <c r="S3260" s="33"/>
    </row>
    <row r="3261" spans="2:19">
      <c r="B3261" s="5">
        <v>1994</v>
      </c>
      <c r="C3261" s="33"/>
      <c r="D3261" s="33"/>
      <c r="E3261" s="33"/>
      <c r="F3261" s="33"/>
      <c r="G3261" s="33"/>
      <c r="H3261" s="33"/>
      <c r="I3261" s="33"/>
      <c r="J3261" s="33"/>
      <c r="K3261" s="33"/>
      <c r="L3261" s="33"/>
      <c r="M3261" s="33"/>
      <c r="N3261" s="33"/>
      <c r="O3261" s="33"/>
      <c r="P3261" s="33"/>
      <c r="Q3261" s="33"/>
      <c r="R3261" s="33"/>
      <c r="S3261" s="33"/>
    </row>
    <row r="3262" spans="2:19">
      <c r="B3262" s="5">
        <v>1993</v>
      </c>
      <c r="C3262" s="33"/>
      <c r="D3262" s="33"/>
      <c r="E3262" s="33"/>
      <c r="F3262" s="33"/>
      <c r="G3262" s="33"/>
      <c r="H3262" s="33"/>
      <c r="I3262" s="33"/>
      <c r="J3262" s="33"/>
      <c r="K3262" s="33"/>
      <c r="L3262" s="33"/>
      <c r="M3262" s="33"/>
      <c r="N3262" s="33"/>
      <c r="O3262" s="33"/>
      <c r="P3262" s="33"/>
      <c r="Q3262" s="33"/>
      <c r="R3262" s="33"/>
      <c r="S3262" s="33"/>
    </row>
    <row r="3263" spans="2:19">
      <c r="B3263" s="5">
        <v>1992</v>
      </c>
      <c r="C3263" s="33"/>
      <c r="D3263" s="33"/>
      <c r="E3263" s="33"/>
      <c r="F3263" s="33"/>
      <c r="G3263" s="33"/>
      <c r="H3263" s="33"/>
      <c r="I3263" s="33"/>
      <c r="J3263" s="33"/>
      <c r="K3263" s="33"/>
      <c r="L3263" s="33"/>
      <c r="M3263" s="33"/>
      <c r="N3263" s="33"/>
      <c r="O3263" s="33"/>
      <c r="P3263" s="33"/>
      <c r="Q3263" s="33"/>
      <c r="R3263" s="33"/>
      <c r="S3263" s="33"/>
    </row>
    <row r="3264" spans="2:19">
      <c r="B3264" s="5">
        <v>1991</v>
      </c>
      <c r="C3264" s="33"/>
      <c r="D3264" s="33"/>
      <c r="E3264" s="33"/>
      <c r="F3264" s="33"/>
      <c r="G3264" s="33"/>
      <c r="H3264" s="33"/>
      <c r="I3264" s="33"/>
      <c r="J3264" s="33"/>
      <c r="K3264" s="33"/>
      <c r="L3264" s="33"/>
      <c r="M3264" s="33"/>
      <c r="N3264" s="33"/>
      <c r="O3264" s="33"/>
      <c r="P3264" s="33"/>
      <c r="Q3264" s="33"/>
      <c r="R3264" s="33"/>
      <c r="S3264" s="33"/>
    </row>
    <row r="3265" spans="2:19">
      <c r="B3265" s="5">
        <v>1990</v>
      </c>
      <c r="C3265" s="33"/>
      <c r="D3265" s="33"/>
      <c r="E3265" s="33"/>
      <c r="F3265" s="33"/>
      <c r="G3265" s="33"/>
      <c r="H3265" s="33"/>
      <c r="I3265" s="33"/>
      <c r="J3265" s="33"/>
      <c r="K3265" s="33"/>
      <c r="L3265" s="33"/>
      <c r="M3265" s="33"/>
      <c r="N3265" s="33"/>
      <c r="O3265" s="33"/>
      <c r="P3265" s="33"/>
      <c r="Q3265" s="33"/>
      <c r="R3265" s="33"/>
      <c r="S3265" s="33"/>
    </row>
    <row r="3266" spans="2:19">
      <c r="B3266" s="5">
        <v>1989</v>
      </c>
      <c r="C3266" s="33"/>
      <c r="D3266" s="33"/>
      <c r="E3266" s="33"/>
      <c r="F3266" s="33"/>
      <c r="G3266" s="33"/>
      <c r="H3266" s="33"/>
      <c r="I3266" s="33"/>
      <c r="J3266" s="33"/>
      <c r="K3266" s="33"/>
      <c r="L3266" s="33"/>
      <c r="M3266" s="33"/>
      <c r="N3266" s="33"/>
      <c r="O3266" s="33"/>
      <c r="P3266" s="33"/>
      <c r="Q3266" s="33"/>
      <c r="R3266" s="33"/>
      <c r="S3266" s="33"/>
    </row>
    <row r="3267" spans="2:19">
      <c r="B3267" s="5">
        <v>1988</v>
      </c>
      <c r="C3267" s="33"/>
      <c r="D3267" s="33"/>
      <c r="E3267" s="33"/>
      <c r="F3267" s="33"/>
      <c r="G3267" s="33"/>
      <c r="H3267" s="33"/>
      <c r="I3267" s="33"/>
      <c r="J3267" s="33"/>
      <c r="K3267" s="33"/>
      <c r="L3267" s="33"/>
      <c r="M3267" s="33"/>
      <c r="N3267" s="33"/>
      <c r="O3267" s="33"/>
      <c r="P3267" s="33"/>
      <c r="Q3267" s="33"/>
      <c r="R3267" s="33"/>
      <c r="S3267" s="33"/>
    </row>
    <row r="3268" spans="2:19">
      <c r="B3268" s="5">
        <v>1987</v>
      </c>
      <c r="C3268" s="33"/>
      <c r="D3268" s="33"/>
      <c r="E3268" s="33"/>
      <c r="F3268" s="33"/>
      <c r="G3268" s="33"/>
      <c r="H3268" s="33"/>
      <c r="I3268" s="33"/>
      <c r="J3268" s="33"/>
      <c r="K3268" s="33"/>
      <c r="L3268" s="33"/>
      <c r="M3268" s="33"/>
      <c r="N3268" s="33"/>
      <c r="O3268" s="33"/>
      <c r="P3268" s="33"/>
      <c r="Q3268" s="33"/>
      <c r="R3268" s="33"/>
      <c r="S3268" s="33"/>
    </row>
    <row r="3269" spans="2:19">
      <c r="B3269" s="5">
        <v>1986</v>
      </c>
      <c r="C3269" s="33"/>
      <c r="D3269" s="33"/>
      <c r="E3269" s="33"/>
      <c r="F3269" s="33"/>
      <c r="G3269" s="33"/>
      <c r="H3269" s="33"/>
      <c r="I3269" s="33"/>
      <c r="J3269" s="33"/>
      <c r="K3269" s="33"/>
      <c r="L3269" s="33"/>
      <c r="M3269" s="33"/>
      <c r="N3269" s="33"/>
      <c r="O3269" s="33"/>
      <c r="P3269" s="33"/>
      <c r="Q3269" s="33"/>
      <c r="R3269" s="33"/>
      <c r="S3269" s="33"/>
    </row>
    <row r="3270" spans="2:19">
      <c r="B3270" s="5">
        <v>1985</v>
      </c>
      <c r="C3270" s="33"/>
      <c r="D3270" s="33"/>
      <c r="E3270" s="33"/>
      <c r="F3270" s="33"/>
      <c r="G3270" s="33"/>
      <c r="H3270" s="33"/>
      <c r="I3270" s="33"/>
      <c r="J3270" s="33"/>
      <c r="K3270" s="33"/>
      <c r="L3270" s="33"/>
      <c r="M3270" s="33"/>
      <c r="N3270" s="33"/>
      <c r="O3270" s="33"/>
      <c r="P3270" s="33"/>
      <c r="Q3270" s="33"/>
      <c r="R3270" s="33"/>
      <c r="S3270" s="33"/>
    </row>
    <row r="3271" spans="2:19">
      <c r="B3271" s="5">
        <v>1984</v>
      </c>
      <c r="C3271" s="33"/>
      <c r="D3271" s="33"/>
      <c r="E3271" s="33"/>
      <c r="F3271" s="33"/>
      <c r="G3271" s="33"/>
      <c r="H3271" s="33"/>
      <c r="I3271" s="33"/>
      <c r="J3271" s="33"/>
      <c r="K3271" s="33"/>
      <c r="L3271" s="33"/>
      <c r="M3271" s="33"/>
      <c r="N3271" s="33"/>
      <c r="O3271" s="33"/>
      <c r="P3271" s="33"/>
      <c r="Q3271" s="33"/>
      <c r="R3271" s="33"/>
      <c r="S3271" s="33"/>
    </row>
    <row r="3272" spans="2:19">
      <c r="B3272" s="5">
        <v>1983</v>
      </c>
      <c r="C3272" s="33"/>
      <c r="D3272" s="33"/>
      <c r="E3272" s="33"/>
      <c r="F3272" s="33"/>
      <c r="G3272" s="33"/>
      <c r="H3272" s="33"/>
      <c r="I3272" s="33"/>
      <c r="J3272" s="33"/>
      <c r="K3272" s="33"/>
      <c r="L3272" s="33"/>
      <c r="M3272" s="33"/>
      <c r="N3272" s="33"/>
      <c r="O3272" s="33"/>
      <c r="P3272" s="33"/>
      <c r="Q3272" s="33"/>
      <c r="R3272" s="33"/>
      <c r="S3272" s="33"/>
    </row>
    <row r="3273" spans="2:19">
      <c r="B3273" s="5">
        <v>1982</v>
      </c>
      <c r="C3273" s="33"/>
      <c r="D3273" s="33"/>
      <c r="E3273" s="33"/>
      <c r="F3273" s="33"/>
      <c r="G3273" s="33"/>
      <c r="H3273" s="33"/>
      <c r="I3273" s="33"/>
      <c r="J3273" s="33"/>
      <c r="K3273" s="33"/>
      <c r="L3273" s="33"/>
      <c r="M3273" s="33"/>
      <c r="N3273" s="33"/>
      <c r="O3273" s="33"/>
      <c r="P3273" s="33"/>
      <c r="Q3273" s="33"/>
      <c r="R3273" s="33"/>
      <c r="S3273" s="33"/>
    </row>
    <row r="3274" spans="2:19">
      <c r="B3274" s="5">
        <v>1981</v>
      </c>
      <c r="C3274" s="33"/>
      <c r="D3274" s="33"/>
      <c r="E3274" s="33"/>
      <c r="F3274" s="33"/>
      <c r="G3274" s="33"/>
      <c r="H3274" s="33"/>
      <c r="I3274" s="33"/>
      <c r="J3274" s="33"/>
      <c r="K3274" s="33"/>
      <c r="L3274" s="33"/>
      <c r="M3274" s="33"/>
      <c r="N3274" s="33"/>
      <c r="O3274" s="33"/>
      <c r="P3274" s="33"/>
      <c r="Q3274" s="33"/>
      <c r="R3274" s="33"/>
      <c r="S3274" s="33"/>
    </row>
    <row r="3275" spans="2:19">
      <c r="B3275" s="5">
        <v>1980</v>
      </c>
      <c r="C3275" s="33"/>
      <c r="D3275" s="33"/>
      <c r="E3275" s="33"/>
      <c r="F3275" s="33"/>
      <c r="G3275" s="33"/>
      <c r="H3275" s="33"/>
      <c r="I3275" s="33"/>
      <c r="J3275" s="33"/>
      <c r="K3275" s="33"/>
      <c r="L3275" s="33"/>
      <c r="M3275" s="33"/>
      <c r="N3275" s="33"/>
      <c r="O3275" s="33"/>
      <c r="P3275" s="33"/>
      <c r="Q3275" s="33"/>
      <c r="R3275" s="33"/>
      <c r="S3275" s="33"/>
    </row>
    <row r="3276" spans="2:19">
      <c r="B3276" s="5">
        <v>1979</v>
      </c>
      <c r="C3276" s="33"/>
      <c r="D3276" s="33"/>
      <c r="E3276" s="33"/>
      <c r="F3276" s="33"/>
      <c r="G3276" s="33"/>
      <c r="H3276" s="33"/>
      <c r="I3276" s="33"/>
      <c r="J3276" s="33"/>
      <c r="K3276" s="33"/>
      <c r="L3276" s="33"/>
      <c r="M3276" s="33"/>
      <c r="N3276" s="33"/>
      <c r="O3276" s="33"/>
      <c r="P3276" s="33"/>
      <c r="Q3276" s="33"/>
      <c r="R3276" s="33"/>
      <c r="S3276" s="33"/>
    </row>
    <row r="3277" spans="2:19">
      <c r="B3277" s="5">
        <v>1978</v>
      </c>
      <c r="C3277" s="33"/>
      <c r="D3277" s="33"/>
      <c r="E3277" s="33"/>
      <c r="F3277" s="33"/>
      <c r="G3277" s="33"/>
      <c r="H3277" s="33"/>
      <c r="I3277" s="33"/>
      <c r="J3277" s="33"/>
      <c r="K3277" s="33"/>
      <c r="L3277" s="33"/>
      <c r="M3277" s="33"/>
      <c r="N3277" s="33"/>
      <c r="O3277" s="33"/>
      <c r="P3277" s="33"/>
      <c r="Q3277" s="33"/>
      <c r="R3277" s="33"/>
      <c r="S3277" s="33"/>
    </row>
    <row r="3278" spans="2:19">
      <c r="B3278" s="5">
        <v>1977</v>
      </c>
      <c r="C3278" s="33"/>
      <c r="D3278" s="33"/>
      <c r="E3278" s="33"/>
      <c r="F3278" s="33"/>
      <c r="G3278" s="33"/>
      <c r="H3278" s="33"/>
      <c r="I3278" s="33"/>
      <c r="J3278" s="33"/>
      <c r="K3278" s="33"/>
      <c r="L3278" s="33"/>
      <c r="M3278" s="33"/>
      <c r="N3278" s="33"/>
      <c r="O3278" s="33"/>
      <c r="P3278" s="33"/>
      <c r="Q3278" s="33"/>
      <c r="R3278" s="33"/>
      <c r="S3278" s="33"/>
    </row>
    <row r="3279" spans="2:19">
      <c r="B3279" s="5">
        <v>1976</v>
      </c>
      <c r="C3279" s="33"/>
      <c r="D3279" s="33"/>
      <c r="E3279" s="33"/>
      <c r="F3279" s="33"/>
      <c r="G3279" s="33"/>
      <c r="H3279" s="33"/>
      <c r="I3279" s="33"/>
      <c r="J3279" s="33"/>
      <c r="K3279" s="33"/>
      <c r="L3279" s="33"/>
      <c r="M3279" s="33"/>
      <c r="N3279" s="33"/>
      <c r="O3279" s="33"/>
      <c r="P3279" s="33"/>
      <c r="Q3279" s="33"/>
      <c r="R3279" s="33"/>
      <c r="S3279" s="33"/>
    </row>
    <row r="3280" spans="2:19">
      <c r="B3280" s="5">
        <v>1975</v>
      </c>
      <c r="C3280" s="33"/>
      <c r="D3280" s="33"/>
      <c r="E3280" s="33"/>
      <c r="F3280" s="33"/>
      <c r="G3280" s="33"/>
      <c r="H3280" s="33"/>
      <c r="I3280" s="33"/>
      <c r="J3280" s="33"/>
      <c r="K3280" s="33"/>
      <c r="L3280" s="33"/>
      <c r="M3280" s="33"/>
      <c r="N3280" s="33"/>
      <c r="O3280" s="33"/>
      <c r="P3280" s="33"/>
      <c r="Q3280" s="33"/>
      <c r="R3280" s="33"/>
      <c r="S3280" s="33"/>
    </row>
    <row r="3281" spans="2:19">
      <c r="B3281" s="5">
        <v>1974</v>
      </c>
      <c r="C3281" s="33"/>
      <c r="D3281" s="33"/>
      <c r="E3281" s="33"/>
      <c r="F3281" s="33"/>
      <c r="G3281" s="33"/>
      <c r="H3281" s="33"/>
      <c r="I3281" s="33"/>
      <c r="J3281" s="33"/>
      <c r="K3281" s="33"/>
      <c r="L3281" s="33"/>
      <c r="M3281" s="33"/>
      <c r="N3281" s="33"/>
      <c r="O3281" s="33"/>
      <c r="P3281" s="33"/>
      <c r="Q3281" s="33"/>
      <c r="R3281" s="33"/>
      <c r="S3281" s="33"/>
    </row>
    <row r="3282" spans="2:19">
      <c r="B3282" s="5">
        <v>1973</v>
      </c>
      <c r="C3282" s="33"/>
      <c r="D3282" s="33"/>
      <c r="E3282" s="33"/>
      <c r="F3282" s="33"/>
      <c r="G3282" s="33"/>
      <c r="H3282" s="33"/>
      <c r="I3282" s="33"/>
      <c r="J3282" s="33"/>
      <c r="K3282" s="33"/>
      <c r="L3282" s="33"/>
      <c r="M3282" s="33"/>
      <c r="N3282" s="33"/>
      <c r="O3282" s="33"/>
      <c r="P3282" s="33"/>
      <c r="Q3282" s="33"/>
      <c r="R3282" s="33"/>
      <c r="S3282" s="33"/>
    </row>
    <row r="3283" spans="2:19">
      <c r="B3283" s="5">
        <v>1972</v>
      </c>
      <c r="C3283" s="33"/>
      <c r="D3283" s="33"/>
      <c r="E3283" s="33"/>
      <c r="F3283" s="33"/>
      <c r="G3283" s="33"/>
      <c r="H3283" s="33"/>
      <c r="I3283" s="33"/>
      <c r="J3283" s="33"/>
      <c r="K3283" s="33"/>
      <c r="L3283" s="33"/>
      <c r="M3283" s="33"/>
      <c r="N3283" s="33"/>
      <c r="O3283" s="33"/>
      <c r="P3283" s="33"/>
      <c r="Q3283" s="33"/>
      <c r="R3283" s="33"/>
      <c r="S3283" s="33"/>
    </row>
    <row r="3284" spans="2:19">
      <c r="B3284" s="5">
        <v>1971</v>
      </c>
      <c r="C3284" s="33"/>
      <c r="D3284" s="33"/>
      <c r="E3284" s="33"/>
      <c r="F3284" s="33"/>
      <c r="G3284" s="33"/>
      <c r="H3284" s="33"/>
      <c r="I3284" s="33"/>
      <c r="J3284" s="33"/>
      <c r="K3284" s="33"/>
      <c r="L3284" s="33"/>
      <c r="M3284" s="33"/>
      <c r="N3284" s="33"/>
      <c r="O3284" s="33"/>
      <c r="P3284" s="33"/>
      <c r="Q3284" s="33"/>
      <c r="R3284" s="33"/>
      <c r="S3284" s="33"/>
    </row>
    <row r="3285" spans="2:19">
      <c r="B3285" s="5">
        <v>1970</v>
      </c>
      <c r="C3285" s="33"/>
      <c r="D3285" s="33"/>
      <c r="E3285" s="33"/>
      <c r="F3285" s="33"/>
      <c r="G3285" s="33"/>
      <c r="H3285" s="33"/>
      <c r="I3285" s="33"/>
      <c r="J3285" s="33"/>
      <c r="K3285" s="33"/>
      <c r="L3285" s="33"/>
      <c r="M3285" s="33"/>
      <c r="N3285" s="33"/>
      <c r="O3285" s="33"/>
      <c r="P3285" s="33"/>
      <c r="Q3285" s="33"/>
      <c r="R3285" s="33"/>
      <c r="S3285" s="33"/>
    </row>
    <row r="3286" spans="2:19">
      <c r="B3286" s="5">
        <v>1969</v>
      </c>
      <c r="C3286" s="33"/>
      <c r="D3286" s="33"/>
      <c r="E3286" s="33"/>
      <c r="F3286" s="33"/>
      <c r="G3286" s="33"/>
      <c r="H3286" s="33"/>
      <c r="I3286" s="33"/>
      <c r="J3286" s="33"/>
      <c r="K3286" s="33"/>
      <c r="L3286" s="33"/>
      <c r="M3286" s="33"/>
      <c r="N3286" s="33"/>
      <c r="O3286" s="33"/>
      <c r="P3286" s="33"/>
      <c r="Q3286" s="33"/>
      <c r="R3286" s="33"/>
      <c r="S3286" s="33"/>
    </row>
    <row r="3287" spans="2:19">
      <c r="B3287" s="5">
        <v>1968</v>
      </c>
      <c r="C3287" s="33"/>
      <c r="D3287" s="33"/>
      <c r="E3287" s="33"/>
      <c r="F3287" s="33"/>
      <c r="G3287" s="33"/>
      <c r="H3287" s="33"/>
      <c r="I3287" s="33"/>
      <c r="J3287" s="33"/>
      <c r="K3287" s="33"/>
      <c r="L3287" s="33"/>
      <c r="M3287" s="33"/>
      <c r="N3287" s="33"/>
      <c r="O3287" s="33"/>
      <c r="P3287" s="33"/>
      <c r="Q3287" s="33"/>
      <c r="R3287" s="33"/>
      <c r="S3287" s="33"/>
    </row>
    <row r="3288" spans="2:19">
      <c r="B3288" s="5">
        <v>1967</v>
      </c>
      <c r="C3288" s="33"/>
      <c r="D3288" s="33"/>
      <c r="E3288" s="33"/>
      <c r="F3288" s="33"/>
      <c r="G3288" s="33"/>
      <c r="H3288" s="33"/>
      <c r="I3288" s="33"/>
      <c r="J3288" s="33"/>
      <c r="K3288" s="33"/>
      <c r="L3288" s="33"/>
      <c r="M3288" s="33"/>
      <c r="N3288" s="33"/>
      <c r="O3288" s="33"/>
      <c r="P3288" s="33"/>
      <c r="Q3288" s="33"/>
      <c r="R3288" s="33"/>
      <c r="S3288" s="33"/>
    </row>
    <row r="3289" spans="2:19">
      <c r="B3289" s="5">
        <v>1966</v>
      </c>
      <c r="C3289" s="33"/>
      <c r="D3289" s="33"/>
      <c r="E3289" s="33"/>
      <c r="F3289" s="33"/>
      <c r="G3289" s="33"/>
      <c r="H3289" s="33"/>
      <c r="I3289" s="33"/>
      <c r="J3289" s="33"/>
      <c r="K3289" s="33"/>
      <c r="L3289" s="33"/>
      <c r="M3289" s="33"/>
      <c r="N3289" s="33"/>
      <c r="O3289" s="33"/>
      <c r="P3289" s="33"/>
      <c r="Q3289" s="33"/>
      <c r="R3289" s="33"/>
      <c r="S3289" s="33"/>
    </row>
    <row r="3290" spans="2:19">
      <c r="B3290" s="5">
        <v>1965</v>
      </c>
      <c r="C3290" s="33"/>
      <c r="D3290" s="33"/>
      <c r="E3290" s="33"/>
      <c r="F3290" s="33"/>
      <c r="G3290" s="33"/>
      <c r="H3290" s="33"/>
      <c r="I3290" s="33"/>
      <c r="J3290" s="33"/>
      <c r="K3290" s="33"/>
      <c r="L3290" s="33"/>
      <c r="M3290" s="33"/>
      <c r="N3290" s="33"/>
      <c r="O3290" s="33"/>
      <c r="P3290" s="33"/>
      <c r="Q3290" s="33"/>
      <c r="R3290" s="33"/>
      <c r="S3290" s="33"/>
    </row>
    <row r="3291" spans="2:19">
      <c r="B3291" s="5">
        <v>1964</v>
      </c>
      <c r="C3291" s="33"/>
      <c r="D3291" s="33"/>
      <c r="E3291" s="33"/>
      <c r="F3291" s="33"/>
      <c r="G3291" s="33"/>
      <c r="H3291" s="33"/>
      <c r="I3291" s="33"/>
      <c r="J3291" s="33"/>
      <c r="K3291" s="33"/>
      <c r="L3291" s="33"/>
      <c r="M3291" s="33"/>
      <c r="N3291" s="33"/>
      <c r="O3291" s="33"/>
      <c r="P3291" s="33"/>
      <c r="Q3291" s="33"/>
      <c r="R3291" s="33"/>
      <c r="S3291" s="33"/>
    </row>
    <row r="3292" spans="2:19">
      <c r="B3292" s="5">
        <v>1963</v>
      </c>
      <c r="C3292" s="33"/>
      <c r="D3292" s="33"/>
      <c r="E3292" s="33"/>
      <c r="F3292" s="33"/>
      <c r="G3292" s="33"/>
      <c r="H3292" s="33"/>
      <c r="I3292" s="33"/>
      <c r="J3292" s="33"/>
      <c r="K3292" s="33"/>
      <c r="L3292" s="33"/>
      <c r="M3292" s="33"/>
      <c r="N3292" s="33"/>
      <c r="O3292" s="33"/>
      <c r="P3292" s="33"/>
      <c r="Q3292" s="33"/>
      <c r="R3292" s="33"/>
      <c r="S3292" s="33"/>
    </row>
    <row r="3293" spans="2:19">
      <c r="B3293" s="5">
        <v>1962</v>
      </c>
      <c r="C3293" s="33"/>
      <c r="D3293" s="33"/>
      <c r="E3293" s="33"/>
      <c r="F3293" s="33"/>
      <c r="G3293" s="33"/>
      <c r="H3293" s="33"/>
      <c r="I3293" s="33"/>
      <c r="J3293" s="33"/>
      <c r="K3293" s="33"/>
      <c r="L3293" s="33"/>
      <c r="M3293" s="33"/>
      <c r="N3293" s="33"/>
      <c r="O3293" s="33"/>
      <c r="P3293" s="33"/>
      <c r="Q3293" s="33"/>
      <c r="R3293" s="33"/>
      <c r="S3293" s="33"/>
    </row>
    <row r="3294" spans="2:19">
      <c r="B3294" s="5">
        <v>1961</v>
      </c>
      <c r="C3294" s="33"/>
      <c r="D3294" s="33"/>
      <c r="E3294" s="33"/>
      <c r="F3294" s="33"/>
      <c r="G3294" s="33"/>
      <c r="H3294" s="33"/>
      <c r="I3294" s="33"/>
      <c r="J3294" s="33"/>
      <c r="K3294" s="33"/>
      <c r="L3294" s="33"/>
      <c r="M3294" s="33"/>
      <c r="N3294" s="33"/>
      <c r="O3294" s="33"/>
      <c r="P3294" s="33"/>
      <c r="Q3294" s="33"/>
      <c r="R3294" s="33"/>
      <c r="S3294" s="33"/>
    </row>
    <row r="3295" spans="2:19">
      <c r="B3295" s="5">
        <v>1960</v>
      </c>
      <c r="C3295" s="33"/>
      <c r="D3295" s="33"/>
      <c r="E3295" s="33"/>
      <c r="F3295" s="33"/>
      <c r="G3295" s="33"/>
      <c r="H3295" s="33"/>
      <c r="I3295" s="33"/>
      <c r="J3295" s="33"/>
      <c r="K3295" s="33"/>
      <c r="L3295" s="33"/>
      <c r="M3295" s="33"/>
      <c r="N3295" s="33"/>
      <c r="O3295" s="33"/>
      <c r="P3295" s="33"/>
      <c r="Q3295" s="33"/>
      <c r="R3295" s="33"/>
      <c r="S3295" s="33"/>
    </row>
    <row r="3296" spans="2:19">
      <c r="B3296" s="5">
        <v>1959</v>
      </c>
      <c r="C3296" s="33"/>
      <c r="D3296" s="33"/>
      <c r="E3296" s="33"/>
      <c r="F3296" s="33"/>
      <c r="G3296" s="33"/>
      <c r="H3296" s="33"/>
      <c r="I3296" s="33"/>
      <c r="J3296" s="33"/>
      <c r="K3296" s="33"/>
      <c r="L3296" s="33"/>
      <c r="M3296" s="33"/>
      <c r="N3296" s="33"/>
      <c r="O3296" s="33"/>
      <c r="P3296" s="33"/>
      <c r="Q3296" s="33"/>
      <c r="R3296" s="33"/>
      <c r="S3296" s="33"/>
    </row>
    <row r="3297" spans="2:19">
      <c r="B3297" s="5">
        <v>1958</v>
      </c>
      <c r="C3297" s="33"/>
      <c r="D3297" s="33"/>
      <c r="E3297" s="33"/>
      <c r="F3297" s="33"/>
      <c r="G3297" s="33"/>
      <c r="H3297" s="33"/>
      <c r="I3297" s="33"/>
      <c r="J3297" s="33"/>
      <c r="K3297" s="33"/>
      <c r="L3297" s="33"/>
      <c r="M3297" s="33"/>
      <c r="N3297" s="33"/>
      <c r="O3297" s="33"/>
      <c r="P3297" s="33"/>
      <c r="Q3297" s="33"/>
      <c r="R3297" s="33"/>
      <c r="S3297" s="33"/>
    </row>
    <row r="3298" spans="2:19">
      <c r="B3298" s="5">
        <v>1957</v>
      </c>
      <c r="C3298" s="33"/>
      <c r="D3298" s="33"/>
      <c r="E3298" s="33"/>
      <c r="F3298" s="33"/>
      <c r="G3298" s="33"/>
      <c r="H3298" s="33"/>
      <c r="I3298" s="33"/>
      <c r="J3298" s="33"/>
      <c r="K3298" s="33"/>
      <c r="L3298" s="33"/>
      <c r="M3298" s="33"/>
      <c r="N3298" s="33"/>
      <c r="O3298" s="33"/>
      <c r="P3298" s="33"/>
      <c r="Q3298" s="33"/>
      <c r="R3298" s="33"/>
      <c r="S3298" s="33"/>
    </row>
    <row r="3299" spans="2:19">
      <c r="B3299" s="5">
        <v>1956</v>
      </c>
      <c r="C3299" s="33"/>
      <c r="D3299" s="33"/>
      <c r="E3299" s="33"/>
      <c r="F3299" s="33"/>
      <c r="G3299" s="33"/>
      <c r="H3299" s="33"/>
      <c r="I3299" s="33"/>
      <c r="J3299" s="33"/>
      <c r="K3299" s="33"/>
      <c r="L3299" s="33"/>
      <c r="M3299" s="33"/>
      <c r="N3299" s="33"/>
      <c r="O3299" s="33"/>
      <c r="P3299" s="33"/>
      <c r="Q3299" s="33"/>
      <c r="R3299" s="33"/>
      <c r="S3299" s="33"/>
    </row>
    <row r="3300" spans="2:19">
      <c r="B3300" s="5">
        <v>1955</v>
      </c>
      <c r="C3300" s="33"/>
      <c r="D3300" s="33"/>
      <c r="E3300" s="33"/>
      <c r="F3300" s="33"/>
      <c r="G3300" s="33"/>
      <c r="H3300" s="33"/>
      <c r="I3300" s="33"/>
      <c r="J3300" s="33"/>
      <c r="K3300" s="33"/>
      <c r="L3300" s="33"/>
      <c r="M3300" s="33"/>
      <c r="N3300" s="33"/>
      <c r="O3300" s="33"/>
      <c r="P3300" s="33"/>
      <c r="Q3300" s="33"/>
      <c r="R3300" s="33"/>
      <c r="S3300" s="33"/>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c r="D3305" s="33"/>
      <c r="E3305" s="33"/>
      <c r="F3305" s="33"/>
      <c r="G3305" s="33"/>
      <c r="H3305" s="33"/>
      <c r="I3305" s="33"/>
      <c r="J3305" s="33"/>
      <c r="K3305" s="33"/>
      <c r="L3305" s="33"/>
      <c r="M3305" s="33"/>
      <c r="N3305" s="33"/>
      <c r="O3305" s="33"/>
      <c r="P3305" s="33"/>
      <c r="Q3305" s="33"/>
      <c r="R3305" s="33"/>
      <c r="S3305" s="33"/>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1"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2"/>
      <c r="B3327" s="6"/>
      <c r="C3327" s="7"/>
      <c r="D3327" s="7"/>
      <c r="E3327" s="7"/>
      <c r="F3327" s="7"/>
      <c r="G3327" s="7"/>
      <c r="H3327" s="7"/>
      <c r="I3327" s="7"/>
      <c r="J3327" s="7"/>
      <c r="K3327" s="7"/>
      <c r="L3327" s="7"/>
      <c r="M3327" s="9"/>
    </row>
    <row r="3328" spans="1:19">
      <c r="A3328" s="63" t="s">
        <v>213</v>
      </c>
      <c r="B3328" s="5">
        <v>2022</v>
      </c>
      <c r="C3328" s="32"/>
      <c r="D3328" s="32"/>
      <c r="E3328" s="32"/>
      <c r="F3328" s="32"/>
      <c r="G3328" s="32"/>
      <c r="H3328" s="32"/>
      <c r="I3328" s="32"/>
      <c r="J3328" s="32"/>
      <c r="K3328" s="32"/>
      <c r="L3328" s="32"/>
      <c r="M3328" s="32"/>
      <c r="N3328" s="32"/>
      <c r="O3328" s="32"/>
      <c r="P3328" s="32"/>
      <c r="Q3328" s="32"/>
      <c r="R3328" s="60"/>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1"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2"/>
      <c r="B3422" s="6"/>
      <c r="C3422" s="7"/>
      <c r="D3422" s="7"/>
      <c r="E3422" s="7"/>
      <c r="F3422" s="7"/>
      <c r="G3422" s="7"/>
      <c r="H3422" s="7"/>
      <c r="I3422" s="7"/>
      <c r="J3422" s="7"/>
      <c r="K3422" s="7"/>
      <c r="L3422" s="7"/>
      <c r="M3422" s="9"/>
    </row>
    <row r="3423" spans="1:19">
      <c r="A3423" s="63" t="s">
        <v>139</v>
      </c>
      <c r="B3423" s="5">
        <v>2022</v>
      </c>
      <c r="C3423" s="32"/>
      <c r="D3423" s="32"/>
      <c r="E3423" s="32"/>
      <c r="F3423" s="32"/>
      <c r="G3423" s="32"/>
      <c r="H3423" s="32"/>
      <c r="I3423" s="32"/>
      <c r="J3423" s="32"/>
      <c r="K3423" s="32"/>
      <c r="L3423" s="32"/>
      <c r="M3423" s="32"/>
      <c r="N3423" s="32"/>
      <c r="O3423" s="32"/>
      <c r="P3423" s="32"/>
      <c r="Q3423" s="32"/>
      <c r="R3423" s="60"/>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1"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2"/>
      <c r="B3517" s="6"/>
      <c r="C3517" s="7"/>
      <c r="D3517" s="7"/>
      <c r="E3517" s="7"/>
      <c r="F3517" s="7"/>
      <c r="G3517" s="7"/>
      <c r="H3517" s="7"/>
      <c r="I3517" s="7"/>
      <c r="J3517" s="7"/>
      <c r="K3517" s="7"/>
      <c r="L3517" s="7"/>
      <c r="M3517" s="9"/>
    </row>
    <row r="3518" spans="1:19">
      <c r="A3518" s="63" t="s">
        <v>140</v>
      </c>
      <c r="B3518" s="5">
        <v>2022</v>
      </c>
      <c r="C3518" s="32"/>
      <c r="D3518" s="32"/>
      <c r="E3518" s="32"/>
      <c r="F3518" s="32"/>
      <c r="G3518" s="32"/>
      <c r="H3518" s="32"/>
      <c r="I3518" s="32"/>
      <c r="J3518" s="32"/>
      <c r="K3518" s="32"/>
      <c r="L3518" s="32"/>
      <c r="M3518" s="32"/>
      <c r="N3518" s="32"/>
      <c r="O3518" s="32"/>
      <c r="P3518" s="32"/>
      <c r="Q3518" s="32"/>
      <c r="R3518" s="60"/>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1"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2"/>
      <c r="B3612" s="6"/>
      <c r="C3612" s="7"/>
      <c r="D3612" s="7"/>
      <c r="E3612" s="7"/>
      <c r="F3612" s="7"/>
      <c r="G3612" s="7"/>
      <c r="H3612" s="7"/>
      <c r="I3612" s="7"/>
      <c r="J3612" s="7"/>
      <c r="K3612" s="7"/>
      <c r="L3612" s="7"/>
      <c r="M3612" s="9"/>
    </row>
    <row r="3613" spans="1:19">
      <c r="A3613" s="63" t="s">
        <v>141</v>
      </c>
      <c r="B3613" s="5">
        <v>2022</v>
      </c>
      <c r="C3613" s="32"/>
      <c r="D3613" s="32"/>
      <c r="E3613" s="32"/>
      <c r="F3613" s="32"/>
      <c r="G3613" s="32"/>
      <c r="H3613" s="32"/>
      <c r="I3613" s="32"/>
      <c r="J3613" s="32"/>
      <c r="K3613" s="32"/>
      <c r="L3613" s="32"/>
      <c r="M3613" s="32"/>
      <c r="N3613" s="32"/>
      <c r="O3613" s="32"/>
      <c r="P3613" s="32"/>
      <c r="Q3613" s="32"/>
      <c r="R3613" s="60"/>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1"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2024-08-09T05:58:07Z</dcterms:modified>
</cp:coreProperties>
</file>